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ghtg\Desktop\Tenders\FAOR Generators\For Publishing\Final\"/>
    </mc:Choice>
  </mc:AlternateContent>
  <xr:revisionPtr revIDLastSave="0" documentId="13_ncr:1_{0717D014-1801-43C0-B973-8362D6D906FF}" xr6:coauthVersionLast="47" xr6:coauthVersionMax="47" xr10:uidLastSave="{00000000-0000-0000-0000-000000000000}"/>
  <bookViews>
    <workbookView xWindow="-110" yWindow="-110" windowWidth="19420" windowHeight="10420" tabRatio="811" activeTab="7" xr2:uid="{00000000-000D-0000-FFFF-FFFF00000000}"/>
  </bookViews>
  <sheets>
    <sheet name="Instructions" sheetId="62" r:id="rId1"/>
    <sheet name="G1 SUMMARY" sheetId="19" r:id="rId2"/>
    <sheet name="G2_1 PMP" sheetId="10" r:id="rId3"/>
    <sheet name="G2_2 ILS" sheetId="7" r:id="rId4"/>
    <sheet name="G3_1 FAOR" sheetId="3" r:id="rId5"/>
    <sheet name="G3_2 SSS" sheetId="78" r:id="rId6"/>
    <sheet name="G4 Miscellaneous" sheetId="11" r:id="rId7"/>
    <sheet name="G5_1 Option" sheetId="54" r:id="rId8"/>
  </sheets>
  <definedNames>
    <definedName name="Airport">#REF!</definedName>
    <definedName name="_xlnm.Print_Area" localSheetId="1">'G1 SUMMARY'!$A$2:$L$35</definedName>
    <definedName name="_xlnm.Print_Area" localSheetId="2">'G2_1 PMP'!$A$2:$L$27</definedName>
    <definedName name="_xlnm.Print_Area" localSheetId="3">'G2_2 ILS'!$A$2:$L$23</definedName>
    <definedName name="_xlnm.Print_Area" localSheetId="4">'G3_1 FAOR'!$A$2:$L$38</definedName>
    <definedName name="_xlnm.Print_Area" localSheetId="5">'G3_2 SSS'!$A$2:$L$38</definedName>
    <definedName name="_xlnm.Print_Area" localSheetId="6">'G4 Miscellaneous'!$A$2:$L$28</definedName>
    <definedName name="_xlnm.Print_Area" localSheetId="7">'G5_1 Option'!$A$2:$L$35</definedName>
    <definedName name="_xlnm.Print_Area" localSheetId="0">Instructions!$A$1:$G$18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9" l="1"/>
  <c r="K23" i="19"/>
  <c r="L23" i="19"/>
  <c r="E23" i="19"/>
  <c r="F23" i="19"/>
  <c r="G23" i="19"/>
  <c r="H23" i="19"/>
  <c r="E22" i="19"/>
  <c r="C4" i="19"/>
  <c r="E37" i="78"/>
  <c r="K36" i="78"/>
  <c r="F36" i="78"/>
  <c r="K35" i="78"/>
  <c r="F35" i="78"/>
  <c r="K34" i="78"/>
  <c r="F34" i="78"/>
  <c r="K33" i="78"/>
  <c r="G33" i="78"/>
  <c r="H33" i="78" s="1"/>
  <c r="L33" i="78" s="1"/>
  <c r="F33" i="78"/>
  <c r="K32" i="78"/>
  <c r="F32" i="78"/>
  <c r="K31" i="78"/>
  <c r="G31" i="78"/>
  <c r="H31" i="78" s="1"/>
  <c r="L31" i="78" s="1"/>
  <c r="F31" i="78"/>
  <c r="K30" i="78"/>
  <c r="F30" i="78"/>
  <c r="K27" i="78"/>
  <c r="F27" i="78"/>
  <c r="K26" i="78"/>
  <c r="F26" i="78"/>
  <c r="K25" i="78"/>
  <c r="G25" i="78"/>
  <c r="F25" i="78"/>
  <c r="K24" i="78"/>
  <c r="F24" i="78"/>
  <c r="K23" i="78"/>
  <c r="F23" i="78"/>
  <c r="K22" i="78"/>
  <c r="F22" i="78"/>
  <c r="K21" i="78"/>
  <c r="F21" i="78"/>
  <c r="K20" i="78"/>
  <c r="G20" i="78"/>
  <c r="F20" i="78"/>
  <c r="K19" i="78"/>
  <c r="F19" i="78"/>
  <c r="B15" i="78"/>
  <c r="A15" i="78"/>
  <c r="B37" i="78" s="1"/>
  <c r="B8" i="78"/>
  <c r="G37" i="78" s="1"/>
  <c r="B7" i="78"/>
  <c r="C36" i="78" s="1"/>
  <c r="B4" i="78"/>
  <c r="B3" i="78"/>
  <c r="L34" i="54"/>
  <c r="K34" i="54"/>
  <c r="J34" i="54"/>
  <c r="J31" i="19" s="1"/>
  <c r="H34" i="54"/>
  <c r="F34" i="54"/>
  <c r="E34" i="54"/>
  <c r="E31" i="19" s="1"/>
  <c r="K32" i="54"/>
  <c r="F32" i="54"/>
  <c r="K31" i="54"/>
  <c r="F31" i="54"/>
  <c r="K30" i="54"/>
  <c r="F30" i="54"/>
  <c r="K29" i="54"/>
  <c r="F29" i="54"/>
  <c r="K28" i="54"/>
  <c r="F28" i="54"/>
  <c r="K27" i="54"/>
  <c r="F27" i="54"/>
  <c r="K26" i="54"/>
  <c r="F26" i="54"/>
  <c r="K25" i="54"/>
  <c r="F25" i="54"/>
  <c r="K24" i="54"/>
  <c r="F24" i="54"/>
  <c r="K23" i="54"/>
  <c r="F23" i="54"/>
  <c r="K22" i="54"/>
  <c r="F22" i="54"/>
  <c r="I31" i="19"/>
  <c r="K22" i="3"/>
  <c r="F22" i="3"/>
  <c r="J27" i="10"/>
  <c r="E27" i="10"/>
  <c r="J23" i="7"/>
  <c r="E23" i="7"/>
  <c r="E37" i="3"/>
  <c r="K27" i="3"/>
  <c r="F27" i="3"/>
  <c r="K26" i="3"/>
  <c r="F26" i="3"/>
  <c r="K25" i="3"/>
  <c r="F25" i="3"/>
  <c r="K24" i="3"/>
  <c r="F24" i="3"/>
  <c r="K33" i="3"/>
  <c r="F33" i="3"/>
  <c r="F37" i="78" l="1"/>
  <c r="H25" i="78"/>
  <c r="L25" i="78" s="1"/>
  <c r="G27" i="78"/>
  <c r="H27" i="78" s="1"/>
  <c r="L27" i="78" s="1"/>
  <c r="G23" i="78"/>
  <c r="H23" i="78" s="1"/>
  <c r="L23" i="78" s="1"/>
  <c r="K37" i="78"/>
  <c r="G35" i="78"/>
  <c r="H35" i="78" s="1"/>
  <c r="L35" i="78" s="1"/>
  <c r="H20" i="78"/>
  <c r="L20" i="78" s="1"/>
  <c r="G19" i="78"/>
  <c r="H19" i="78" s="1"/>
  <c r="G21" i="78"/>
  <c r="H21" i="78" s="1"/>
  <c r="L21" i="78" s="1"/>
  <c r="G22" i="78"/>
  <c r="H22" i="78" s="1"/>
  <c r="L22" i="78" s="1"/>
  <c r="G24" i="78"/>
  <c r="H24" i="78" s="1"/>
  <c r="L24" i="78" s="1"/>
  <c r="G26" i="78"/>
  <c r="H26" i="78" s="1"/>
  <c r="L26" i="78" s="1"/>
  <c r="G30" i="78"/>
  <c r="H30" i="78" s="1"/>
  <c r="L30" i="78" s="1"/>
  <c r="G32" i="78"/>
  <c r="H32" i="78" s="1"/>
  <c r="L32" i="78" s="1"/>
  <c r="G34" i="78"/>
  <c r="H34" i="78" s="1"/>
  <c r="L34" i="78" s="1"/>
  <c r="G36" i="78"/>
  <c r="H36" i="78" s="1"/>
  <c r="L36" i="78" s="1"/>
  <c r="C20" i="78"/>
  <c r="C23" i="78"/>
  <c r="C25" i="78"/>
  <c r="C27" i="78"/>
  <c r="C31" i="78"/>
  <c r="C33" i="78"/>
  <c r="C35" i="78"/>
  <c r="C19" i="78"/>
  <c r="C21" i="78"/>
  <c r="C22" i="78"/>
  <c r="C24" i="78"/>
  <c r="C26" i="78"/>
  <c r="C30" i="78"/>
  <c r="C32" i="78"/>
  <c r="C34" i="78"/>
  <c r="L19" i="78" l="1"/>
  <c r="L37" i="78" s="1"/>
  <c r="H37" i="78"/>
  <c r="J22" i="19" l="1"/>
  <c r="F21" i="3"/>
  <c r="K21" i="3"/>
  <c r="F32" i="3"/>
  <c r="K32" i="3"/>
  <c r="F34" i="3"/>
  <c r="K34" i="3"/>
  <c r="F23" i="3"/>
  <c r="K23" i="3"/>
  <c r="F30" i="3"/>
  <c r="K30" i="3"/>
  <c r="F31" i="3"/>
  <c r="K31" i="3"/>
  <c r="B15" i="3"/>
  <c r="B15" i="54" l="1"/>
  <c r="F20" i="3" l="1"/>
  <c r="K20" i="3"/>
  <c r="C8" i="19" l="1"/>
  <c r="C7" i="19"/>
  <c r="J27" i="11" l="1"/>
  <c r="E27" i="11"/>
  <c r="J19" i="19"/>
  <c r="E19" i="19"/>
  <c r="K19" i="7"/>
  <c r="K20" i="7"/>
  <c r="K21" i="7"/>
  <c r="K23" i="7" l="1"/>
  <c r="B3" i="54"/>
  <c r="B4" i="54"/>
  <c r="B7" i="54"/>
  <c r="B8" i="54"/>
  <c r="A15" i="54"/>
  <c r="B34" i="54" s="1"/>
  <c r="F18" i="54"/>
  <c r="K18" i="54"/>
  <c r="F19" i="54"/>
  <c r="K19" i="54"/>
  <c r="F20" i="54"/>
  <c r="K20" i="54"/>
  <c r="F21" i="54"/>
  <c r="K21" i="54"/>
  <c r="B3" i="11"/>
  <c r="B4" i="11"/>
  <c r="B7" i="11"/>
  <c r="B8" i="11"/>
  <c r="A15" i="11"/>
  <c r="B27" i="11" s="1"/>
  <c r="B15" i="11"/>
  <c r="F20" i="11"/>
  <c r="K20" i="11"/>
  <c r="F21" i="11"/>
  <c r="K21" i="11"/>
  <c r="F22" i="11"/>
  <c r="K22" i="11"/>
  <c r="F23" i="11"/>
  <c r="K23" i="11"/>
  <c r="F24" i="11"/>
  <c r="K24" i="11"/>
  <c r="F25" i="11"/>
  <c r="K25" i="11"/>
  <c r="B3" i="3"/>
  <c r="B4" i="3"/>
  <c r="B7" i="3"/>
  <c r="C22" i="3" s="1"/>
  <c r="B8" i="3"/>
  <c r="G22" i="3" s="1"/>
  <c r="H22" i="3" s="1"/>
  <c r="L22" i="3" s="1"/>
  <c r="A15" i="3"/>
  <c r="B37" i="3" s="1"/>
  <c r="F19" i="3"/>
  <c r="K19" i="3"/>
  <c r="F35" i="3"/>
  <c r="K35" i="3"/>
  <c r="F36" i="3"/>
  <c r="K36" i="3"/>
  <c r="B3" i="7"/>
  <c r="B4" i="7"/>
  <c r="B7" i="7"/>
  <c r="B8" i="7"/>
  <c r="A15" i="7"/>
  <c r="B23" i="7" s="1"/>
  <c r="B15" i="7"/>
  <c r="F19" i="7"/>
  <c r="F20" i="7"/>
  <c r="F21" i="7"/>
  <c r="B3" i="10"/>
  <c r="B4" i="10"/>
  <c r="B7" i="10"/>
  <c r="B8" i="10"/>
  <c r="A15" i="10"/>
  <c r="B27" i="10" s="1"/>
  <c r="B15" i="10"/>
  <c r="F19" i="10"/>
  <c r="K19" i="10"/>
  <c r="K27" i="10" s="1"/>
  <c r="F20" i="10"/>
  <c r="K20" i="10"/>
  <c r="F21" i="10"/>
  <c r="K21" i="10"/>
  <c r="F22" i="10"/>
  <c r="K22" i="10"/>
  <c r="F24" i="10"/>
  <c r="K24" i="10"/>
  <c r="F25" i="10"/>
  <c r="K25" i="10"/>
  <c r="C3" i="19"/>
  <c r="E18" i="19"/>
  <c r="E28" i="19" s="1"/>
  <c r="E34" i="19" s="1"/>
  <c r="J18" i="19"/>
  <c r="J28" i="19" s="1"/>
  <c r="J34" i="19" s="1"/>
  <c r="E25" i="19"/>
  <c r="J25" i="19"/>
  <c r="C31" i="54" l="1"/>
  <c r="C32" i="54"/>
  <c r="C30" i="54"/>
  <c r="G31" i="54"/>
  <c r="H31" i="54" s="1"/>
  <c r="L31" i="54" s="1"/>
  <c r="G32" i="54"/>
  <c r="H32" i="54" s="1"/>
  <c r="L32" i="54" s="1"/>
  <c r="G30" i="54"/>
  <c r="H30" i="54" s="1"/>
  <c r="L30" i="54" s="1"/>
  <c r="G29" i="54"/>
  <c r="H29" i="54" s="1"/>
  <c r="L29" i="54" s="1"/>
  <c r="G27" i="54"/>
  <c r="H27" i="54" s="1"/>
  <c r="L27" i="54" s="1"/>
  <c r="G26" i="54"/>
  <c r="H26" i="54" s="1"/>
  <c r="L26" i="54" s="1"/>
  <c r="G28" i="54"/>
  <c r="H28" i="54" s="1"/>
  <c r="L28" i="54" s="1"/>
  <c r="C29" i="54"/>
  <c r="C27" i="54"/>
  <c r="C28" i="54"/>
  <c r="C26" i="54"/>
  <c r="G25" i="54"/>
  <c r="H25" i="54" s="1"/>
  <c r="L25" i="54" s="1"/>
  <c r="G24" i="54"/>
  <c r="H24" i="54" s="1"/>
  <c r="L24" i="54" s="1"/>
  <c r="G22" i="54"/>
  <c r="H22" i="54" s="1"/>
  <c r="L22" i="54" s="1"/>
  <c r="G23" i="54"/>
  <c r="H23" i="54" s="1"/>
  <c r="L23" i="54" s="1"/>
  <c r="F31" i="19"/>
  <c r="C25" i="54"/>
  <c r="C23" i="54"/>
  <c r="C22" i="54"/>
  <c r="C24" i="54"/>
  <c r="K31" i="19"/>
  <c r="F37" i="3"/>
  <c r="K37" i="3"/>
  <c r="K22" i="19" s="1"/>
  <c r="F23" i="7"/>
  <c r="F27" i="10"/>
  <c r="G27" i="3"/>
  <c r="H27" i="3" s="1"/>
  <c r="L27" i="3" s="1"/>
  <c r="G25" i="3"/>
  <c r="H25" i="3" s="1"/>
  <c r="L25" i="3" s="1"/>
  <c r="G26" i="3"/>
  <c r="H26" i="3" s="1"/>
  <c r="L26" i="3" s="1"/>
  <c r="C25" i="3"/>
  <c r="C27" i="3"/>
  <c r="C26" i="3"/>
  <c r="G24" i="3"/>
  <c r="H24" i="3" s="1"/>
  <c r="L24" i="3" s="1"/>
  <c r="C24" i="3"/>
  <c r="G33" i="3"/>
  <c r="H33" i="3" s="1"/>
  <c r="L33" i="3" s="1"/>
  <c r="C33" i="3"/>
  <c r="G21" i="3"/>
  <c r="H21" i="3" s="1"/>
  <c r="L21" i="3" s="1"/>
  <c r="C21" i="3"/>
  <c r="G34" i="3"/>
  <c r="H34" i="3" s="1"/>
  <c r="L34" i="3" s="1"/>
  <c r="G32" i="3"/>
  <c r="H32" i="3" s="1"/>
  <c r="L32" i="3" s="1"/>
  <c r="C32" i="3"/>
  <c r="C34" i="3"/>
  <c r="G31" i="3"/>
  <c r="H31" i="3" s="1"/>
  <c r="L31" i="3" s="1"/>
  <c r="G23" i="3"/>
  <c r="H23" i="3" s="1"/>
  <c r="L23" i="3" s="1"/>
  <c r="G30" i="3"/>
  <c r="H30" i="3" s="1"/>
  <c r="L30" i="3" s="1"/>
  <c r="C23" i="3"/>
  <c r="C31" i="3"/>
  <c r="C30" i="3"/>
  <c r="C20" i="3"/>
  <c r="G20" i="3"/>
  <c r="H20" i="3" s="1"/>
  <c r="L20" i="3" s="1"/>
  <c r="G36" i="3"/>
  <c r="H36" i="3" s="1"/>
  <c r="L36" i="3" s="1"/>
  <c r="G37" i="3"/>
  <c r="G22" i="19" s="1"/>
  <c r="K18" i="19"/>
  <c r="K19" i="19"/>
  <c r="K27" i="11"/>
  <c r="K25" i="19" s="1"/>
  <c r="F27" i="11"/>
  <c r="F25" i="19" s="1"/>
  <c r="F19" i="19"/>
  <c r="F18" i="19"/>
  <c r="G18" i="54"/>
  <c r="H18" i="54" s="1"/>
  <c r="H31" i="19" s="1"/>
  <c r="G34" i="54"/>
  <c r="G31" i="19" s="1"/>
  <c r="C20" i="7"/>
  <c r="G19" i="7"/>
  <c r="H19" i="7" s="1"/>
  <c r="G20" i="10"/>
  <c r="H20" i="10" s="1"/>
  <c r="L20" i="10" s="1"/>
  <c r="F22" i="19"/>
  <c r="G19" i="3"/>
  <c r="H19" i="3" s="1"/>
  <c r="C35" i="3"/>
  <c r="C19" i="3"/>
  <c r="C20" i="54"/>
  <c r="G27" i="10"/>
  <c r="G18" i="19" s="1"/>
  <c r="C21" i="7"/>
  <c r="C19" i="54"/>
  <c r="G23" i="7"/>
  <c r="G19" i="19" s="1"/>
  <c r="C21" i="54"/>
  <c r="G22" i="10"/>
  <c r="H22" i="10" s="1"/>
  <c r="L22" i="10" s="1"/>
  <c r="G24" i="10"/>
  <c r="H24" i="10" s="1"/>
  <c r="L24" i="10" s="1"/>
  <c r="G21" i="54"/>
  <c r="H21" i="54" s="1"/>
  <c r="L21" i="54" s="1"/>
  <c r="G20" i="54"/>
  <c r="H20" i="54" s="1"/>
  <c r="L20" i="54" s="1"/>
  <c r="G19" i="54"/>
  <c r="H19" i="54" s="1"/>
  <c r="L19" i="54" s="1"/>
  <c r="C20" i="11"/>
  <c r="C25" i="11"/>
  <c r="C23" i="11"/>
  <c r="G21" i="7"/>
  <c r="H21" i="7" s="1"/>
  <c r="L21" i="7" s="1"/>
  <c r="C21" i="11"/>
  <c r="C18" i="54"/>
  <c r="C25" i="10"/>
  <c r="C24" i="10"/>
  <c r="C22" i="10"/>
  <c r="C19" i="10"/>
  <c r="G35" i="3"/>
  <c r="H35" i="3" s="1"/>
  <c r="L35" i="3" s="1"/>
  <c r="C20" i="10"/>
  <c r="C21" i="10"/>
  <c r="C19" i="7"/>
  <c r="G19" i="10"/>
  <c r="H19" i="10" s="1"/>
  <c r="L19" i="10" s="1"/>
  <c r="G21" i="10"/>
  <c r="H21" i="10" s="1"/>
  <c r="L21" i="10" s="1"/>
  <c r="G25" i="10"/>
  <c r="H25" i="10" s="1"/>
  <c r="L25" i="10" s="1"/>
  <c r="C36" i="3"/>
  <c r="G20" i="7"/>
  <c r="H20" i="7" s="1"/>
  <c r="L20" i="7" s="1"/>
  <c r="G20" i="11"/>
  <c r="H20" i="11" s="1"/>
  <c r="G22" i="11"/>
  <c r="H22" i="11" s="1"/>
  <c r="L22" i="11" s="1"/>
  <c r="G24" i="11"/>
  <c r="H24" i="11" s="1"/>
  <c r="L24" i="11" s="1"/>
  <c r="G21" i="11"/>
  <c r="H21" i="11" s="1"/>
  <c r="L21" i="11" s="1"/>
  <c r="G23" i="11"/>
  <c r="H23" i="11" s="1"/>
  <c r="L23" i="11" s="1"/>
  <c r="G25" i="11"/>
  <c r="H25" i="11" s="1"/>
  <c r="L25" i="11" s="1"/>
  <c r="G27" i="11"/>
  <c r="G25" i="19" s="1"/>
  <c r="C24" i="11"/>
  <c r="C22" i="11"/>
  <c r="K28" i="19" l="1"/>
  <c r="K34" i="19" s="1"/>
  <c r="F28" i="19"/>
  <c r="L19" i="3"/>
  <c r="L37" i="3" s="1"/>
  <c r="L22" i="19" s="1"/>
  <c r="H37" i="3"/>
  <c r="H22" i="19" s="1"/>
  <c r="H23" i="7"/>
  <c r="H27" i="10"/>
  <c r="L18" i="54"/>
  <c r="L31" i="19" s="1"/>
  <c r="H27" i="11"/>
  <c r="L20" i="11"/>
  <c r="L19" i="7"/>
  <c r="L23" i="7" s="1"/>
  <c r="H19" i="19"/>
  <c r="L27" i="10" l="1"/>
  <c r="L18" i="19" s="1"/>
  <c r="L19" i="19"/>
  <c r="H25" i="19"/>
  <c r="L27" i="11" l="1"/>
  <c r="L25" i="19" s="1"/>
  <c r="L28" i="19" s="1"/>
  <c r="L34" i="19" s="1"/>
  <c r="H18" i="19" l="1"/>
  <c r="H28" i="19" s="1"/>
  <c r="H34" i="19" s="1"/>
  <c r="F34" i="19"/>
</calcChain>
</file>

<file path=xl/sharedStrings.xml><?xml version="1.0" encoding="utf-8"?>
<sst xmlns="http://schemas.openxmlformats.org/spreadsheetml/2006/main" count="274" uniqueCount="124">
  <si>
    <t>TENDERER :</t>
  </si>
  <si>
    <t>Tenderer  Company name</t>
  </si>
  <si>
    <t>Project Name</t>
  </si>
  <si>
    <t>The appointment of a service provider to supply, delivery, installation, decommissioning and commissioning of generators at O.R. Tambo International Airport (FAOR) with maintenance and support contract.</t>
  </si>
  <si>
    <t>Foreign Currency:</t>
  </si>
  <si>
    <t>FC</t>
  </si>
  <si>
    <t>ROE: 1R=</t>
  </si>
  <si>
    <t>Date:</t>
  </si>
  <si>
    <t>This file contains the following sheets:</t>
  </si>
  <si>
    <t>G1 SUMMARY</t>
  </si>
  <si>
    <t>Summary of all sheets.</t>
  </si>
  <si>
    <t>G2_1 PMP</t>
  </si>
  <si>
    <t>Project management and associated costs.</t>
  </si>
  <si>
    <t>G2_2 ILS</t>
  </si>
  <si>
    <t>Logistic Support and associated costs.</t>
  </si>
  <si>
    <t>G3_1 to 2</t>
  </si>
  <si>
    <t>All items and associated cost on the equipment per site.</t>
  </si>
  <si>
    <t>G4 Miscellaneous</t>
  </si>
  <si>
    <t>All miscellaneous items costs</t>
  </si>
  <si>
    <t>G5_1 Option - Maintenance Contract</t>
  </si>
  <si>
    <t>15 Year maintenance contract with inflation. Please provide details.</t>
  </si>
  <si>
    <t>All quoted prices shall include Value Added Tax (VAT)</t>
  </si>
  <si>
    <t>TENDER PRICE SCHEDULE: APPENDIX G1 (PRICE MUST INCLUDE VALUE ADDED TAX, IF APPLICABLE.)</t>
  </si>
  <si>
    <t>DESCRIPTION :</t>
  </si>
  <si>
    <t>Item Nr:</t>
  </si>
  <si>
    <t>G1</t>
  </si>
  <si>
    <t>Item Description:</t>
  </si>
  <si>
    <t>SUMMARY</t>
  </si>
  <si>
    <t>Foreign Currancy</t>
  </si>
  <si>
    <t>ROE: 1R =</t>
  </si>
  <si>
    <t>NB: BIDDERS WHO DO NOT SUBMIT PRICE INCLUSIVE OF VAT WHEN VAT IS APPLICABLE WILL BE DISQUALIFIED</t>
  </si>
  <si>
    <t>Overseas Items</t>
  </si>
  <si>
    <t>Local Items</t>
  </si>
  <si>
    <t>Schedule Item Number</t>
  </si>
  <si>
    <t>Description</t>
  </si>
  <si>
    <t>Foreign Currency</t>
  </si>
  <si>
    <t>Quantity</t>
  </si>
  <si>
    <t>Foreign Amount Unit Cost</t>
  </si>
  <si>
    <t>Foreign Amount  Total Cost</t>
  </si>
  <si>
    <t>ROE: 1R = …</t>
  </si>
  <si>
    <t>Total Foreign Cost in Rands</t>
  </si>
  <si>
    <t>Local Amount Unit Cost</t>
  </si>
  <si>
    <t>Local Amount Total Cost</t>
  </si>
  <si>
    <t>Total Rands</t>
  </si>
  <si>
    <t>G2</t>
  </si>
  <si>
    <t>SERVICES</t>
  </si>
  <si>
    <t>G2.1</t>
  </si>
  <si>
    <t>Project Management</t>
  </si>
  <si>
    <t>G2.2</t>
  </si>
  <si>
    <t>Integrated Logistic Support</t>
  </si>
  <si>
    <t>G3</t>
  </si>
  <si>
    <t>MATERIAL</t>
  </si>
  <si>
    <t>G3.1</t>
  </si>
  <si>
    <t>FAOR</t>
  </si>
  <si>
    <t>G3.2</t>
  </si>
  <si>
    <t>SSS</t>
  </si>
  <si>
    <t>G4</t>
  </si>
  <si>
    <t>MISCELLANEOUS</t>
  </si>
  <si>
    <t>TOTAL EQUIPMENT:</t>
  </si>
  <si>
    <t>G5.1</t>
  </si>
  <si>
    <t xml:space="preserve">OPTIONS </t>
  </si>
  <si>
    <t>GRAND TOTAL :</t>
  </si>
  <si>
    <t>TENDER PRICE SCHEDULE: APPENDIX G2.1</t>
  </si>
  <si>
    <t>PROJECT :</t>
  </si>
  <si>
    <t>{All project Management items, with at least the following items}</t>
  </si>
  <si>
    <t>2.1.1</t>
  </si>
  <si>
    <t>Documents:</t>
  </si>
  <si>
    <t>As-Built Drawings per system</t>
  </si>
  <si>
    <t>Master Project Schedule</t>
  </si>
  <si>
    <t>Safety File</t>
  </si>
  <si>
    <t xml:space="preserve">Certificate of Compliance </t>
  </si>
  <si>
    <t>2.1.4</t>
  </si>
  <si>
    <t>Shipping, Insurance &amp; Associated costs</t>
  </si>
  <si>
    <t>Shipping</t>
  </si>
  <si>
    <t>Insurance</t>
  </si>
  <si>
    <t>TENDER PRICE SCHEDULE: APPENDIX G2.2</t>
  </si>
  <si>
    <t>{ All logistic support items with at least the following items}</t>
  </si>
  <si>
    <t>2.2.1</t>
  </si>
  <si>
    <t>Logistic Support Services</t>
  </si>
  <si>
    <t>Logistic Support</t>
  </si>
  <si>
    <t>Training</t>
  </si>
  <si>
    <t>Warrany (1 Year)</t>
  </si>
  <si>
    <t>TENDER PRICE SCHEDULE: APPENDIX G3.1</t>
  </si>
  <si>
    <t>OR TAMBO INTERNATIONAL AIRPORT</t>
  </si>
  <si>
    <t>Description
{Equipment Common to all site}</t>
  </si>
  <si>
    <t>(All equipment as required, with at least the following headings.)</t>
  </si>
  <si>
    <t>EQUIPMENT</t>
  </si>
  <si>
    <t>Generator</t>
  </si>
  <si>
    <t>Water jacket heater</t>
  </si>
  <si>
    <t>Day tank</t>
  </si>
  <si>
    <t>Fuel drip tray</t>
  </si>
  <si>
    <t>Exhaust silencer</t>
  </si>
  <si>
    <t>Automatic transfer switch</t>
  </si>
  <si>
    <t>Diesel tank bunding</t>
  </si>
  <si>
    <t>Switching mechanism between the generator</t>
  </si>
  <si>
    <t>WORKS</t>
  </si>
  <si>
    <t>Decommissioning Costs</t>
  </si>
  <si>
    <t>Installation and Commissioning Costs</t>
  </si>
  <si>
    <t xml:space="preserve">Cabling </t>
  </si>
  <si>
    <t xml:space="preserve">Piping and Duct Work </t>
  </si>
  <si>
    <t xml:space="preserve">Electrical Work </t>
  </si>
  <si>
    <t>Labelling</t>
  </si>
  <si>
    <t>TENDER PRICE SCHEDULE: APPENDIX G4</t>
  </si>
  <si>
    <t>(Items and services necessary for the installation, commissioning, operation and maintenance of the system and not included elsewhere.)</t>
  </si>
  <si>
    <t>(To be individually itemized and priced.)</t>
  </si>
  <si>
    <t>ACSA permits</t>
  </si>
  <si>
    <t>TENDER PRICE SCHEDULE: APPENDIX G5.1</t>
  </si>
  <si>
    <t xml:space="preserve">Maintenance Contract with inflation </t>
  </si>
  <si>
    <t>{Details of the proposed maintenance contract must be included on this price schedule}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</si>
  <si>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</si>
  <si>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</si>
  <si>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</si>
  <si>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</si>
  <si>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</si>
  <si>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</si>
  <si>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</si>
  <si>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</si>
  <si>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</si>
  <si>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</si>
  <si>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Year 11</t>
  </si>
  <si>
    <t>Year 12</t>
  </si>
  <si>
    <t>Year 13</t>
  </si>
  <si>
    <t>Year 14</t>
  </si>
  <si>
    <t>Year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</si>
</sst>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0.0000"/>
    <numFmt numFmtId="166" formatCode="[$-1C09]dd\ mmmm\ yyyy;@"/>
    <numFmt numFmtId="167" formatCode="_(* #,##0.0000_);_(* \(#,##0.0000\);_(* &quot;-&quot;??_);_(@_)"/>
    <numFmt numFmtId="168" formatCode="_(* #,##0.00000_);_(* \(#,##0.00000\);_(* &quot;-&quot;??_);_(@_)"/>
    <numFmt numFmtId="169" formatCode="0.0"/>
  </numFmts>
  <fonts count="10" x14ac:knownFonts="1">
    <font>
      <sz val="8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3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/>
    <xf numFmtId="0" fontId="2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 applyProtection="1">
      <alignment horizontal="left"/>
      <protection locked="0"/>
    </xf>
    <xf numFmtId="164" fontId="2" fillId="0" borderId="1" xfId="1" applyFont="1" applyFill="1" applyBorder="1" applyAlignment="1" applyProtection="1">
      <alignment horizontal="center"/>
      <protection locked="0"/>
    </xf>
    <xf numFmtId="0" fontId="2" fillId="0" borderId="2" xfId="0" applyFont="1" applyBorder="1" applyProtection="1">
      <protection locked="0"/>
    </xf>
    <xf numFmtId="0" fontId="2" fillId="0" borderId="2" xfId="0" applyFont="1" applyBorder="1"/>
    <xf numFmtId="0" fontId="2" fillId="0" borderId="2" xfId="0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 indent="1"/>
      <protection locked="0"/>
    </xf>
    <xf numFmtId="0" fontId="2" fillId="0" borderId="0" xfId="0" applyFont="1" applyAlignment="1">
      <alignment horizontal="center"/>
    </xf>
    <xf numFmtId="164" fontId="2" fillId="2" borderId="1" xfId="1" applyFont="1" applyFill="1" applyBorder="1" applyAlignment="1" applyProtection="1">
      <alignment horizontal="center"/>
      <protection locked="0"/>
    </xf>
    <xf numFmtId="168" fontId="2" fillId="2" borderId="1" xfId="1" applyNumberFormat="1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left" indent="1"/>
      <protection locked="0"/>
    </xf>
    <xf numFmtId="0" fontId="2" fillId="2" borderId="2" xfId="0" applyFont="1" applyFill="1" applyBorder="1" applyProtection="1"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4" fillId="2" borderId="3" xfId="0" applyFont="1" applyFill="1" applyBorder="1" applyAlignment="1" applyProtection="1">
      <alignment horizontal="center"/>
      <protection locked="0"/>
    </xf>
    <xf numFmtId="164" fontId="3" fillId="2" borderId="23" xfId="1" applyFont="1" applyFill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7" fillId="0" borderId="0" xfId="0" applyFont="1"/>
    <xf numFmtId="164" fontId="3" fillId="2" borderId="32" xfId="1" applyFont="1" applyFill="1" applyBorder="1" applyAlignment="1" applyProtection="1">
      <alignment horizontal="center"/>
      <protection locked="0"/>
    </xf>
    <xf numFmtId="1" fontId="2" fillId="2" borderId="3" xfId="1" applyNumberFormat="1" applyFont="1" applyFill="1" applyBorder="1" applyAlignment="1" applyProtection="1">
      <alignment horizontal="center"/>
      <protection locked="0"/>
    </xf>
    <xf numFmtId="1" fontId="2" fillId="0" borderId="3" xfId="1" applyNumberFormat="1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164" fontId="2" fillId="0" borderId="0" xfId="1" applyFont="1" applyFill="1" applyProtection="1">
      <protection locked="0"/>
    </xf>
    <xf numFmtId="164" fontId="3" fillId="0" borderId="0" xfId="1" applyFont="1" applyFill="1" applyProtection="1">
      <protection locked="0"/>
    </xf>
    <xf numFmtId="164" fontId="7" fillId="0" borderId="0" xfId="1" applyFont="1" applyProtection="1"/>
    <xf numFmtId="164" fontId="2" fillId="4" borderId="1" xfId="1" applyFont="1" applyFill="1" applyBorder="1" applyAlignment="1" applyProtection="1">
      <alignment horizontal="center"/>
    </xf>
    <xf numFmtId="168" fontId="2" fillId="4" borderId="1" xfId="1" applyNumberFormat="1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left" indent="1"/>
      <protection locked="0"/>
    </xf>
    <xf numFmtId="0" fontId="6" fillId="6" borderId="1" xfId="0" applyFont="1" applyFill="1" applyBorder="1" applyProtection="1">
      <protection locked="0"/>
    </xf>
    <xf numFmtId="0" fontId="6" fillId="6" borderId="3" xfId="0" applyFont="1" applyFill="1" applyBorder="1" applyProtection="1">
      <protection locked="0"/>
    </xf>
    <xf numFmtId="0" fontId="6" fillId="6" borderId="2" xfId="0" applyFont="1" applyFill="1" applyBorder="1" applyProtection="1">
      <protection locked="0"/>
    </xf>
    <xf numFmtId="0" fontId="6" fillId="6" borderId="53" xfId="0" applyFont="1" applyFill="1" applyBorder="1" applyAlignment="1" applyProtection="1">
      <alignment horizontal="left" indent="1"/>
      <protection locked="0"/>
    </xf>
    <xf numFmtId="0" fontId="6" fillId="6" borderId="54" xfId="0" applyFont="1" applyFill="1" applyBorder="1" applyProtection="1">
      <protection locked="0"/>
    </xf>
    <xf numFmtId="0" fontId="6" fillId="6" borderId="56" xfId="0" applyFont="1" applyFill="1" applyBorder="1" applyProtection="1">
      <protection locked="0"/>
    </xf>
    <xf numFmtId="0" fontId="6" fillId="6" borderId="53" xfId="0" applyFont="1" applyFill="1" applyBorder="1" applyProtection="1">
      <protection locked="0"/>
    </xf>
    <xf numFmtId="1" fontId="2" fillId="0" borderId="1" xfId="0" applyNumberFormat="1" applyFont="1" applyBorder="1" applyAlignment="1" applyProtection="1">
      <alignment horizontal="center"/>
      <protection locked="0"/>
    </xf>
    <xf numFmtId="1" fontId="3" fillId="5" borderId="11" xfId="0" applyNumberFormat="1" applyFont="1" applyFill="1" applyBorder="1" applyAlignment="1" applyProtection="1">
      <alignment horizontal="center"/>
      <protection locked="0"/>
    </xf>
    <xf numFmtId="164" fontId="2" fillId="4" borderId="23" xfId="1" applyFont="1" applyFill="1" applyBorder="1" applyAlignment="1" applyProtection="1">
      <alignment horizontal="center"/>
    </xf>
    <xf numFmtId="0" fontId="3" fillId="5" borderId="12" xfId="0" applyFont="1" applyFill="1" applyBorder="1" applyAlignment="1" applyProtection="1">
      <alignment horizontal="right"/>
      <protection locked="0"/>
    </xf>
    <xf numFmtId="0" fontId="2" fillId="0" borderId="0" xfId="0" applyFont="1" applyProtection="1">
      <protection hidden="1"/>
    </xf>
    <xf numFmtId="0" fontId="2" fillId="0" borderId="25" xfId="0" applyFont="1" applyBorder="1" applyProtection="1">
      <protection hidden="1"/>
    </xf>
    <xf numFmtId="0" fontId="2" fillId="0" borderId="26" xfId="0" applyFont="1" applyBorder="1" applyProtection="1">
      <protection hidden="1"/>
    </xf>
    <xf numFmtId="0" fontId="2" fillId="0" borderId="27" xfId="0" applyFont="1" applyBorder="1" applyProtection="1">
      <protection hidden="1"/>
    </xf>
    <xf numFmtId="0" fontId="2" fillId="0" borderId="28" xfId="0" applyFont="1" applyBorder="1" applyProtection="1">
      <protection hidden="1"/>
    </xf>
    <xf numFmtId="0" fontId="6" fillId="2" borderId="1" xfId="0" applyFont="1" applyFill="1" applyBorder="1" applyProtection="1">
      <protection hidden="1"/>
    </xf>
    <xf numFmtId="0" fontId="2" fillId="0" borderId="29" xfId="0" applyFont="1" applyBorder="1" applyProtection="1">
      <protection hidden="1"/>
    </xf>
    <xf numFmtId="0" fontId="2" fillId="0" borderId="1" xfId="0" applyFont="1" applyBorder="1" applyAlignment="1" applyProtection="1">
      <alignment horizontal="left" vertical="top" indent="1"/>
      <protection hidden="1"/>
    </xf>
    <xf numFmtId="0" fontId="2" fillId="2" borderId="9" xfId="0" applyFont="1" applyFill="1" applyBorder="1"/>
    <xf numFmtId="0" fontId="2" fillId="2" borderId="10" xfId="0" applyFont="1" applyFill="1" applyBorder="1"/>
    <xf numFmtId="0" fontId="3" fillId="2" borderId="20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left" indent="1"/>
    </xf>
    <xf numFmtId="0" fontId="6" fillId="6" borderId="2" xfId="0" applyFont="1" applyFill="1" applyBorder="1"/>
    <xf numFmtId="0" fontId="6" fillId="6" borderId="3" xfId="0" applyFont="1" applyFill="1" applyBorder="1"/>
    <xf numFmtId="0" fontId="6" fillId="6" borderId="1" xfId="0" applyFont="1" applyFill="1" applyBorder="1"/>
    <xf numFmtId="0" fontId="6" fillId="6" borderId="23" xfId="0" applyFont="1" applyFill="1" applyBorder="1"/>
    <xf numFmtId="0" fontId="2" fillId="0" borderId="3" xfId="0" applyFont="1" applyBorder="1" applyAlignment="1">
      <alignment horizontal="center"/>
    </xf>
    <xf numFmtId="0" fontId="3" fillId="5" borderId="13" xfId="0" applyFont="1" applyFill="1" applyBorder="1" applyAlignment="1">
      <alignment horizontal="right"/>
    </xf>
    <xf numFmtId="0" fontId="3" fillId="5" borderId="12" xfId="0" applyFont="1" applyFill="1" applyBorder="1" applyAlignment="1">
      <alignment horizontal="center"/>
    </xf>
    <xf numFmtId="1" fontId="3" fillId="5" borderId="11" xfId="0" applyNumberFormat="1" applyFont="1" applyFill="1" applyBorder="1" applyAlignment="1">
      <alignment horizontal="center"/>
    </xf>
    <xf numFmtId="164" fontId="3" fillId="5" borderId="11" xfId="1" applyFont="1" applyFill="1" applyBorder="1" applyAlignment="1" applyProtection="1">
      <alignment horizontal="center"/>
    </xf>
    <xf numFmtId="168" fontId="3" fillId="5" borderId="11" xfId="1" applyNumberFormat="1" applyFont="1" applyFill="1" applyBorder="1" applyAlignment="1" applyProtection="1">
      <alignment horizontal="center"/>
    </xf>
    <xf numFmtId="0" fontId="3" fillId="2" borderId="45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3" fillId="2" borderId="50" xfId="0" applyFont="1" applyFill="1" applyBorder="1" applyAlignment="1">
      <alignment horizontal="center" vertical="top" wrapText="1"/>
    </xf>
    <xf numFmtId="0" fontId="3" fillId="2" borderId="52" xfId="0" applyFont="1" applyFill="1" applyBorder="1" applyAlignment="1">
      <alignment horizontal="center" vertical="top" wrapText="1"/>
    </xf>
    <xf numFmtId="0" fontId="2" fillId="2" borderId="8" xfId="0" applyFont="1" applyFill="1" applyBorder="1"/>
    <xf numFmtId="0" fontId="2" fillId="2" borderId="53" xfId="0" applyFont="1" applyFill="1" applyBorder="1"/>
    <xf numFmtId="0" fontId="2" fillId="2" borderId="54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left" indent="2"/>
    </xf>
    <xf numFmtId="0" fontId="2" fillId="4" borderId="2" xfId="0" applyFont="1" applyFill="1" applyBorder="1"/>
    <xf numFmtId="164" fontId="2" fillId="4" borderId="1" xfId="1" applyFont="1" applyFill="1" applyBorder="1" applyProtection="1"/>
    <xf numFmtId="164" fontId="2" fillId="4" borderId="23" xfId="1" applyFont="1" applyFill="1" applyBorder="1" applyProtection="1"/>
    <xf numFmtId="1" fontId="2" fillId="4" borderId="3" xfId="0" applyNumberFormat="1" applyFont="1" applyFill="1" applyBorder="1" applyAlignment="1">
      <alignment horizontal="center"/>
    </xf>
    <xf numFmtId="164" fontId="2" fillId="4" borderId="2" xfId="1" applyFont="1" applyFill="1" applyBorder="1" applyProtection="1"/>
    <xf numFmtId="164" fontId="2" fillId="4" borderId="32" xfId="1" applyFont="1" applyFill="1" applyBorder="1" applyProtection="1"/>
    <xf numFmtId="0" fontId="2" fillId="0" borderId="2" xfId="0" applyFont="1" applyBorder="1" applyAlignment="1">
      <alignment horizontal="left" indent="1"/>
    </xf>
    <xf numFmtId="164" fontId="2" fillId="0" borderId="1" xfId="1" applyFont="1" applyFill="1" applyBorder="1" applyProtection="1"/>
    <xf numFmtId="164" fontId="2" fillId="0" borderId="23" xfId="1" applyFont="1" applyFill="1" applyBorder="1" applyProtection="1"/>
    <xf numFmtId="1" fontId="2" fillId="0" borderId="3" xfId="0" applyNumberFormat="1" applyFont="1" applyBorder="1" applyAlignment="1">
      <alignment horizontal="center"/>
    </xf>
    <xf numFmtId="164" fontId="2" fillId="0" borderId="2" xfId="1" applyFont="1" applyFill="1" applyBorder="1" applyProtection="1"/>
    <xf numFmtId="164" fontId="2" fillId="0" borderId="32" xfId="1" applyFont="1" applyFill="1" applyBorder="1" applyProtection="1"/>
    <xf numFmtId="164" fontId="6" fillId="6" borderId="1" xfId="1" applyFont="1" applyFill="1" applyBorder="1" applyProtection="1"/>
    <xf numFmtId="164" fontId="6" fillId="6" borderId="23" xfId="1" applyFont="1" applyFill="1" applyBorder="1" applyProtection="1"/>
    <xf numFmtId="164" fontId="6" fillId="6" borderId="2" xfId="1" applyFont="1" applyFill="1" applyBorder="1" applyProtection="1"/>
    <xf numFmtId="164" fontId="6" fillId="6" borderId="32" xfId="1" applyFont="1" applyFill="1" applyBorder="1" applyProtection="1"/>
    <xf numFmtId="0" fontId="6" fillId="5" borderId="12" xfId="0" applyFont="1" applyFill="1" applyBorder="1" applyAlignment="1">
      <alignment horizontal="center"/>
    </xf>
    <xf numFmtId="0" fontId="6" fillId="5" borderId="13" xfId="0" applyFont="1" applyFill="1" applyBorder="1" applyAlignment="1">
      <alignment horizontal="left"/>
    </xf>
    <xf numFmtId="0" fontId="6" fillId="5" borderId="12" xfId="0" applyFont="1" applyFill="1" applyBorder="1" applyAlignment="1">
      <alignment horizontal="right"/>
    </xf>
    <xf numFmtId="164" fontId="6" fillId="5" borderId="11" xfId="1" applyFont="1" applyFill="1" applyBorder="1" applyAlignment="1" applyProtection="1">
      <alignment horizontal="center"/>
    </xf>
    <xf numFmtId="164" fontId="6" fillId="5" borderId="30" xfId="1" applyFont="1" applyFill="1" applyBorder="1" applyAlignment="1" applyProtection="1">
      <alignment horizontal="center"/>
    </xf>
    <xf numFmtId="164" fontId="6" fillId="5" borderId="60" xfId="1" applyFont="1" applyFill="1" applyBorder="1" applyAlignment="1" applyProtection="1">
      <alignment horizontal="center"/>
    </xf>
    <xf numFmtId="164" fontId="6" fillId="5" borderId="13" xfId="1" applyFont="1" applyFill="1" applyBorder="1" applyAlignment="1" applyProtection="1">
      <alignment horizontal="center"/>
    </xf>
    <xf numFmtId="164" fontId="6" fillId="5" borderId="33" xfId="1" applyFont="1" applyFill="1" applyBorder="1" applyAlignment="1" applyProtection="1">
      <alignment horizontal="center"/>
    </xf>
    <xf numFmtId="0" fontId="2" fillId="0" borderId="8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164" fontId="2" fillId="0" borderId="32" xfId="1" applyFont="1" applyFill="1" applyBorder="1" applyAlignment="1" applyProtection="1">
      <alignment horizontal="center"/>
    </xf>
    <xf numFmtId="2" fontId="2" fillId="2" borderId="16" xfId="0" applyNumberFormat="1" applyFont="1" applyFill="1" applyBorder="1" applyAlignment="1">
      <alignment horizontal="center"/>
    </xf>
    <xf numFmtId="164" fontId="2" fillId="2" borderId="31" xfId="1" applyFont="1" applyFill="1" applyBorder="1" applyAlignment="1" applyProtection="1">
      <alignment horizontal="center"/>
    </xf>
    <xf numFmtId="1" fontId="2" fillId="2" borderId="47" xfId="0" applyNumberFormat="1" applyFont="1" applyFill="1" applyBorder="1" applyAlignment="1">
      <alignment horizontal="center"/>
    </xf>
    <xf numFmtId="164" fontId="2" fillId="2" borderId="46" xfId="1" applyFont="1" applyFill="1" applyBorder="1" applyAlignment="1" applyProtection="1">
      <alignment horizontal="center"/>
    </xf>
    <xf numFmtId="164" fontId="2" fillId="2" borderId="35" xfId="1" applyFont="1" applyFill="1" applyBorder="1" applyAlignment="1" applyProtection="1">
      <alignment horizontal="center"/>
    </xf>
    <xf numFmtId="0" fontId="6" fillId="5" borderId="1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3" fillId="2" borderId="19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64" fontId="3" fillId="5" borderId="33" xfId="1" applyFont="1" applyFill="1" applyBorder="1" applyAlignment="1" applyProtection="1">
      <alignment horizontal="center"/>
    </xf>
    <xf numFmtId="0" fontId="3" fillId="2" borderId="1" xfId="0" applyFont="1" applyFill="1" applyBorder="1" applyAlignment="1">
      <alignment horizontal="left"/>
    </xf>
    <xf numFmtId="167" fontId="2" fillId="4" borderId="1" xfId="1" applyNumberFormat="1" applyFont="1" applyFill="1" applyBorder="1" applyProtection="1"/>
    <xf numFmtId="165" fontId="6" fillId="6" borderId="1" xfId="0" applyNumberFormat="1" applyFont="1" applyFill="1" applyBorder="1"/>
    <xf numFmtId="164" fontId="3" fillId="5" borderId="30" xfId="1" applyFont="1" applyFill="1" applyBorder="1" applyAlignment="1" applyProtection="1">
      <alignment horizontal="center"/>
    </xf>
    <xf numFmtId="1" fontId="3" fillId="5" borderId="12" xfId="1" applyNumberFormat="1" applyFont="1" applyFill="1" applyBorder="1" applyAlignment="1" applyProtection="1">
      <alignment horizontal="center"/>
    </xf>
    <xf numFmtId="164" fontId="2" fillId="4" borderId="32" xfId="1" applyFont="1" applyFill="1" applyBorder="1" applyAlignment="1" applyProtection="1">
      <alignment horizontal="center"/>
    </xf>
    <xf numFmtId="164" fontId="3" fillId="4" borderId="23" xfId="1" applyFont="1" applyFill="1" applyBorder="1" applyAlignment="1" applyProtection="1">
      <alignment horizontal="center"/>
    </xf>
    <xf numFmtId="164" fontId="3" fillId="4" borderId="32" xfId="1" applyFont="1" applyFill="1" applyBorder="1" applyAlignment="1" applyProtection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top" wrapText="1"/>
    </xf>
    <xf numFmtId="164" fontId="2" fillId="2" borderId="1" xfId="1" applyFont="1" applyFill="1" applyBorder="1" applyAlignment="1" applyProtection="1">
      <alignment horizontal="center"/>
    </xf>
    <xf numFmtId="168" fontId="2" fillId="2" borderId="1" xfId="1" applyNumberFormat="1" applyFont="1" applyFill="1" applyBorder="1" applyAlignment="1" applyProtection="1">
      <alignment horizontal="center"/>
    </xf>
    <xf numFmtId="164" fontId="3" fillId="2" borderId="23" xfId="1" applyFont="1" applyFill="1" applyBorder="1" applyAlignment="1" applyProtection="1">
      <alignment horizontal="center"/>
    </xf>
    <xf numFmtId="1" fontId="2" fillId="2" borderId="3" xfId="1" applyNumberFormat="1" applyFont="1" applyFill="1" applyBorder="1" applyAlignment="1" applyProtection="1">
      <alignment horizontal="center"/>
    </xf>
    <xf numFmtId="164" fontId="3" fillId="2" borderId="32" xfId="1" applyFont="1" applyFill="1" applyBorder="1" applyAlignment="1" applyProtection="1">
      <alignment horizontal="center"/>
    </xf>
    <xf numFmtId="164" fontId="2" fillId="0" borderId="1" xfId="1" applyFont="1" applyFill="1" applyBorder="1" applyAlignment="1" applyProtection="1">
      <alignment horizontal="center"/>
    </xf>
    <xf numFmtId="1" fontId="2" fillId="0" borderId="3" xfId="1" applyNumberFormat="1" applyFont="1" applyFill="1" applyBorder="1" applyAlignment="1" applyProtection="1">
      <alignment horizontal="center"/>
    </xf>
    <xf numFmtId="0" fontId="3" fillId="5" borderId="30" xfId="0" applyFont="1" applyFill="1" applyBorder="1" applyAlignment="1">
      <alignment horizontal="right"/>
    </xf>
    <xf numFmtId="168" fontId="2" fillId="0" borderId="1" xfId="1" applyNumberFormat="1" applyFont="1" applyFill="1" applyBorder="1" applyAlignment="1" applyProtection="1">
      <alignment horizontal="center"/>
    </xf>
    <xf numFmtId="164" fontId="2" fillId="4" borderId="24" xfId="1" applyFont="1" applyFill="1" applyBorder="1" applyAlignment="1" applyProtection="1">
      <alignment horizontal="center"/>
    </xf>
    <xf numFmtId="164" fontId="3" fillId="0" borderId="23" xfId="1" applyFont="1" applyFill="1" applyBorder="1" applyAlignment="1" applyProtection="1">
      <alignment horizontal="center"/>
    </xf>
    <xf numFmtId="164" fontId="3" fillId="0" borderId="32" xfId="1" applyFont="1" applyFill="1" applyBorder="1" applyAlignment="1" applyProtection="1">
      <alignment horizontal="center"/>
    </xf>
    <xf numFmtId="164" fontId="3" fillId="4" borderId="24" xfId="1" applyFont="1" applyFill="1" applyBorder="1" applyAlignment="1" applyProtection="1">
      <alignment horizontal="center"/>
    </xf>
    <xf numFmtId="0" fontId="6" fillId="6" borderId="32" xfId="0" applyFont="1" applyFill="1" applyBorder="1"/>
    <xf numFmtId="0" fontId="6" fillId="6" borderId="54" xfId="0" applyFont="1" applyFill="1" applyBorder="1"/>
    <xf numFmtId="0" fontId="6" fillId="6" borderId="55" xfId="0" applyFont="1" applyFill="1" applyBorder="1"/>
    <xf numFmtId="164" fontId="3" fillId="5" borderId="50" xfId="1" applyFont="1" applyFill="1" applyBorder="1" applyAlignment="1" applyProtection="1">
      <alignment horizontal="center"/>
    </xf>
    <xf numFmtId="168" fontId="3" fillId="5" borderId="50" xfId="1" applyNumberFormat="1" applyFont="1" applyFill="1" applyBorder="1" applyAlignment="1" applyProtection="1">
      <alignment horizontal="center"/>
    </xf>
    <xf numFmtId="164" fontId="3" fillId="5" borderId="51" xfId="1" applyFont="1" applyFill="1" applyBorder="1" applyAlignment="1" applyProtection="1">
      <alignment horizontal="center"/>
    </xf>
    <xf numFmtId="0" fontId="6" fillId="6" borderId="57" xfId="0" applyFont="1" applyFill="1" applyBorder="1"/>
    <xf numFmtId="164" fontId="3" fillId="5" borderId="58" xfId="1" applyFont="1" applyFill="1" applyBorder="1" applyAlignment="1" applyProtection="1">
      <alignment horizontal="center"/>
    </xf>
    <xf numFmtId="0" fontId="3" fillId="5" borderId="49" xfId="0" applyFont="1" applyFill="1" applyBorder="1" applyAlignment="1">
      <alignment horizontal="right"/>
    </xf>
    <xf numFmtId="0" fontId="3" fillId="5" borderId="48" xfId="0" applyFont="1" applyFill="1" applyBorder="1" applyAlignment="1">
      <alignment horizontal="center"/>
    </xf>
    <xf numFmtId="1" fontId="3" fillId="5" borderId="50" xfId="0" applyNumberFormat="1" applyFont="1" applyFill="1" applyBorder="1" applyAlignment="1">
      <alignment horizontal="center"/>
    </xf>
    <xf numFmtId="1" fontId="3" fillId="5" borderId="48" xfId="1" applyNumberFormat="1" applyFont="1" applyFill="1" applyBorder="1" applyAlignment="1" applyProtection="1">
      <alignment horizontal="center"/>
    </xf>
    <xf numFmtId="0" fontId="2" fillId="7" borderId="1" xfId="0" applyFont="1" applyFill="1" applyBorder="1" applyAlignment="1" applyProtection="1">
      <alignment horizontal="left" vertical="top" indent="1"/>
      <protection hidden="1"/>
    </xf>
    <xf numFmtId="0" fontId="2" fillId="8" borderId="3" xfId="0" applyFont="1" applyFill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0" fontId="3" fillId="5" borderId="60" xfId="0" applyFont="1" applyFill="1" applyBorder="1" applyAlignment="1">
      <alignment horizontal="center"/>
    </xf>
    <xf numFmtId="0" fontId="2" fillId="2" borderId="23" xfId="0" applyFont="1" applyFill="1" applyBorder="1" applyAlignment="1" applyProtection="1">
      <alignment vertical="top" wrapText="1"/>
      <protection locked="0"/>
    </xf>
    <xf numFmtId="0" fontId="2" fillId="0" borderId="23" xfId="0" applyFont="1" applyBorder="1" applyAlignment="1" applyProtection="1">
      <alignment horizontal="left"/>
      <protection locked="0"/>
    </xf>
    <xf numFmtId="0" fontId="2" fillId="8" borderId="23" xfId="0" applyFont="1" applyFill="1" applyBorder="1" applyAlignment="1" applyProtection="1">
      <alignment horizontal="left"/>
      <protection locked="0"/>
    </xf>
    <xf numFmtId="0" fontId="2" fillId="8" borderId="23" xfId="0" applyFont="1" applyFill="1" applyBorder="1" applyAlignment="1" applyProtection="1">
      <alignment horizontal="left" indent="1"/>
      <protection locked="0"/>
    </xf>
    <xf numFmtId="0" fontId="2" fillId="8" borderId="62" xfId="0" applyFont="1" applyFill="1" applyBorder="1" applyAlignment="1" applyProtection="1">
      <alignment horizontal="left" indent="1"/>
      <protection locked="0"/>
    </xf>
    <xf numFmtId="0" fontId="3" fillId="5" borderId="51" xfId="0" applyFont="1" applyFill="1" applyBorder="1" applyAlignment="1">
      <alignment horizontal="right"/>
    </xf>
    <xf numFmtId="0" fontId="3" fillId="8" borderId="23" xfId="0" applyFont="1" applyFill="1" applyBorder="1" applyAlignment="1" applyProtection="1">
      <alignment horizontal="left"/>
      <protection locked="0"/>
    </xf>
    <xf numFmtId="0" fontId="3" fillId="8" borderId="3" xfId="0" applyFont="1" applyFill="1" applyBorder="1" applyAlignment="1" applyProtection="1">
      <alignment horizontal="center"/>
      <protection locked="0"/>
    </xf>
    <xf numFmtId="1" fontId="3" fillId="8" borderId="1" xfId="0" applyNumberFormat="1" applyFont="1" applyFill="1" applyBorder="1" applyAlignment="1" applyProtection="1">
      <alignment horizontal="center"/>
      <protection locked="0"/>
    </xf>
    <xf numFmtId="0" fontId="3" fillId="8" borderId="1" xfId="0" applyFont="1" applyFill="1" applyBorder="1" applyProtection="1">
      <protection locked="0"/>
    </xf>
    <xf numFmtId="0" fontId="3" fillId="8" borderId="1" xfId="0" applyFont="1" applyFill="1" applyBorder="1"/>
    <xf numFmtId="0" fontId="3" fillId="8" borderId="23" xfId="0" applyFont="1" applyFill="1" applyBorder="1"/>
    <xf numFmtId="1" fontId="3" fillId="8" borderId="3" xfId="0" applyNumberFormat="1" applyFont="1" applyFill="1" applyBorder="1" applyAlignment="1" applyProtection="1">
      <alignment horizontal="center"/>
      <protection locked="0"/>
    </xf>
    <xf numFmtId="0" fontId="3" fillId="8" borderId="32" xfId="0" applyFont="1" applyFill="1" applyBorder="1"/>
    <xf numFmtId="0" fontId="2" fillId="8" borderId="23" xfId="0" applyFont="1" applyFill="1" applyBorder="1" applyAlignment="1" applyProtection="1">
      <alignment vertical="top" wrapText="1"/>
      <protection locked="0"/>
    </xf>
    <xf numFmtId="1" fontId="2" fillId="8" borderId="1" xfId="0" applyNumberFormat="1" applyFont="1" applyFill="1" applyBorder="1" applyAlignment="1" applyProtection="1">
      <alignment horizontal="center"/>
      <protection locked="0"/>
    </xf>
    <xf numFmtId="164" fontId="2" fillId="8" borderId="1" xfId="1" applyFont="1" applyFill="1" applyBorder="1" applyAlignment="1" applyProtection="1">
      <alignment horizontal="center"/>
      <protection locked="0"/>
    </xf>
    <xf numFmtId="168" fontId="2" fillId="8" borderId="1" xfId="1" applyNumberFormat="1" applyFont="1" applyFill="1" applyBorder="1" applyAlignment="1" applyProtection="1">
      <alignment horizontal="center"/>
      <protection locked="0"/>
    </xf>
    <xf numFmtId="164" fontId="2" fillId="8" borderId="23" xfId="1" applyFont="1" applyFill="1" applyBorder="1" applyAlignment="1" applyProtection="1">
      <alignment horizontal="center"/>
      <protection locked="0"/>
    </xf>
    <xf numFmtId="1" fontId="2" fillId="8" borderId="3" xfId="1" applyNumberFormat="1" applyFont="1" applyFill="1" applyBorder="1" applyAlignment="1" applyProtection="1">
      <alignment horizontal="center"/>
      <protection locked="0"/>
    </xf>
    <xf numFmtId="164" fontId="2" fillId="8" borderId="32" xfId="1" applyFont="1" applyFill="1" applyBorder="1" applyAlignment="1" applyProtection="1">
      <alignment horizontal="center"/>
      <protection locked="0"/>
    </xf>
    <xf numFmtId="0" fontId="3" fillId="8" borderId="3" xfId="0" applyFont="1" applyFill="1" applyBorder="1" applyAlignment="1" applyProtection="1">
      <alignment horizontal="left" indent="3"/>
      <protection locked="0"/>
    </xf>
    <xf numFmtId="164" fontId="2" fillId="8" borderId="1" xfId="1" applyFont="1" applyFill="1" applyBorder="1" applyAlignment="1" applyProtection="1">
      <alignment horizontal="center"/>
    </xf>
    <xf numFmtId="168" fontId="2" fillId="8" borderId="1" xfId="1" applyNumberFormat="1" applyFont="1" applyFill="1" applyBorder="1" applyAlignment="1" applyProtection="1">
      <alignment horizontal="center"/>
    </xf>
    <xf numFmtId="164" fontId="2" fillId="8" borderId="23" xfId="1" applyFont="1" applyFill="1" applyBorder="1" applyAlignment="1" applyProtection="1">
      <alignment horizontal="center"/>
    </xf>
    <xf numFmtId="164" fontId="2" fillId="8" borderId="32" xfId="1" applyFont="1" applyFill="1" applyBorder="1" applyAlignment="1" applyProtection="1">
      <alignment horizontal="center"/>
    </xf>
    <xf numFmtId="0" fontId="3" fillId="8" borderId="3" xfId="0" applyFont="1" applyFill="1" applyBorder="1" applyAlignment="1">
      <alignment horizontal="left" indent="3"/>
    </xf>
    <xf numFmtId="0" fontId="3" fillId="8" borderId="2" xfId="0" applyFont="1" applyFill="1" applyBorder="1"/>
    <xf numFmtId="0" fontId="2" fillId="8" borderId="3" xfId="0" applyFont="1" applyFill="1" applyBorder="1" applyAlignment="1">
      <alignment horizontal="center"/>
    </xf>
    <xf numFmtId="164" fontId="3" fillId="8" borderId="23" xfId="1" applyFont="1" applyFill="1" applyBorder="1" applyAlignment="1" applyProtection="1">
      <alignment horizontal="center"/>
    </xf>
    <xf numFmtId="1" fontId="2" fillId="8" borderId="3" xfId="1" applyNumberFormat="1" applyFont="1" applyFill="1" applyBorder="1" applyAlignment="1" applyProtection="1">
      <alignment horizontal="center"/>
    </xf>
    <xf numFmtId="164" fontId="3" fillId="8" borderId="32" xfId="1" applyFont="1" applyFill="1" applyBorder="1" applyAlignment="1" applyProtection="1">
      <alignment horizontal="center"/>
    </xf>
    <xf numFmtId="0" fontId="3" fillId="8" borderId="2" xfId="0" applyFont="1" applyFill="1" applyBorder="1" applyProtection="1">
      <protection locked="0"/>
    </xf>
    <xf numFmtId="1" fontId="9" fillId="0" borderId="3" xfId="1" applyNumberFormat="1" applyFont="1" applyFill="1" applyBorder="1" applyAlignment="1" applyProtection="1">
      <alignment horizontal="center"/>
      <protection locked="0"/>
    </xf>
    <xf numFmtId="169" fontId="2" fillId="0" borderId="1" xfId="0" applyNumberFormat="1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vertical="top"/>
      <protection hidden="1"/>
    </xf>
    <xf numFmtId="0" fontId="2" fillId="0" borderId="41" xfId="0" applyFont="1" applyBorder="1" applyProtection="1">
      <protection hidden="1"/>
    </xf>
    <xf numFmtId="0" fontId="2" fillId="0" borderId="42" xfId="0" applyFont="1" applyBorder="1" applyAlignment="1" applyProtection="1">
      <alignment vertical="top"/>
      <protection hidden="1"/>
    </xf>
    <xf numFmtId="0" fontId="2" fillId="0" borderId="21" xfId="0" applyFont="1" applyBorder="1" applyProtection="1">
      <protection hidden="1"/>
    </xf>
    <xf numFmtId="0" fontId="2" fillId="0" borderId="63" xfId="0" applyFont="1" applyBorder="1" applyProtection="1">
      <protection hidden="1"/>
    </xf>
    <xf numFmtId="0" fontId="9" fillId="0" borderId="64" xfId="0" applyFont="1" applyBorder="1" applyProtection="1">
      <protection hidden="1"/>
    </xf>
    <xf numFmtId="0" fontId="2" fillId="0" borderId="64" xfId="0" applyFont="1" applyBorder="1" applyProtection="1">
      <protection hidden="1"/>
    </xf>
    <xf numFmtId="0" fontId="2" fillId="0" borderId="58" xfId="0" applyFont="1" applyBorder="1" applyProtection="1">
      <protection hidden="1"/>
    </xf>
    <xf numFmtId="0" fontId="2" fillId="9" borderId="23" xfId="0" applyFont="1" applyFill="1" applyBorder="1" applyAlignment="1" applyProtection="1">
      <alignment horizontal="left"/>
      <protection locked="0"/>
    </xf>
    <xf numFmtId="0" fontId="2" fillId="9" borderId="4" xfId="0" applyFont="1" applyFill="1" applyBorder="1" applyAlignment="1" applyProtection="1">
      <alignment horizontal="center"/>
      <protection locked="0"/>
    </xf>
    <xf numFmtId="1" fontId="2" fillId="9" borderId="1" xfId="0" applyNumberFormat="1" applyFont="1" applyFill="1" applyBorder="1" applyAlignment="1" applyProtection="1">
      <alignment horizontal="center"/>
      <protection locked="0"/>
    </xf>
    <xf numFmtId="164" fontId="2" fillId="9" borderId="1" xfId="1" applyFont="1" applyFill="1" applyBorder="1" applyAlignment="1" applyProtection="1">
      <alignment horizontal="center"/>
      <protection locked="0"/>
    </xf>
    <xf numFmtId="164" fontId="2" fillId="9" borderId="1" xfId="1" applyFont="1" applyFill="1" applyBorder="1" applyAlignment="1" applyProtection="1">
      <alignment horizontal="center"/>
    </xf>
    <xf numFmtId="168" fontId="2" fillId="9" borderId="1" xfId="1" applyNumberFormat="1" applyFont="1" applyFill="1" applyBorder="1" applyAlignment="1" applyProtection="1">
      <alignment horizontal="center"/>
    </xf>
    <xf numFmtId="164" fontId="2" fillId="9" borderId="23" xfId="1" applyFont="1" applyFill="1" applyBorder="1" applyAlignment="1" applyProtection="1">
      <alignment horizontal="center"/>
    </xf>
    <xf numFmtId="1" fontId="2" fillId="9" borderId="3" xfId="1" applyNumberFormat="1" applyFont="1" applyFill="1" applyBorder="1" applyAlignment="1" applyProtection="1">
      <alignment horizontal="center"/>
      <protection locked="0"/>
    </xf>
    <xf numFmtId="164" fontId="2" fillId="9" borderId="32" xfId="1" applyFont="1" applyFill="1" applyBorder="1" applyAlignment="1" applyProtection="1">
      <alignment horizontal="center"/>
    </xf>
    <xf numFmtId="0" fontId="2" fillId="9" borderId="23" xfId="0" applyFont="1" applyFill="1" applyBorder="1" applyAlignment="1" applyProtection="1">
      <alignment horizontal="left" indent="2"/>
      <protection locked="0"/>
    </xf>
    <xf numFmtId="0" fontId="2" fillId="9" borderId="62" xfId="0" applyFont="1" applyFill="1" applyBorder="1" applyAlignment="1" applyProtection="1">
      <alignment horizontal="left" indent="1"/>
      <protection locked="0"/>
    </xf>
    <xf numFmtId="0" fontId="2" fillId="9" borderId="23" xfId="0" applyFont="1" applyFill="1" applyBorder="1" applyAlignment="1" applyProtection="1">
      <alignment horizontal="left" indent="1"/>
      <protection locked="0"/>
    </xf>
    <xf numFmtId="168" fontId="2" fillId="9" borderId="1" xfId="1" applyNumberFormat="1" applyFont="1" applyFill="1" applyBorder="1" applyAlignment="1" applyProtection="1">
      <alignment horizontal="center"/>
      <protection locked="0"/>
    </xf>
    <xf numFmtId="164" fontId="3" fillId="9" borderId="23" xfId="1" applyFont="1" applyFill="1" applyBorder="1" applyAlignment="1" applyProtection="1">
      <alignment horizontal="center"/>
      <protection locked="0"/>
    </xf>
    <xf numFmtId="0" fontId="2" fillId="9" borderId="3" xfId="0" applyFont="1" applyFill="1" applyBorder="1" applyAlignment="1" applyProtection="1">
      <alignment horizontal="center"/>
      <protection locked="0"/>
    </xf>
    <xf numFmtId="0" fontId="2" fillId="9" borderId="2" xfId="0" applyFont="1" applyFill="1" applyBorder="1" applyAlignment="1" applyProtection="1">
      <alignment horizontal="left" indent="1"/>
      <protection locked="0"/>
    </xf>
    <xf numFmtId="0" fontId="6" fillId="6" borderId="4" xfId="0" applyFont="1" applyFill="1" applyBorder="1" applyProtection="1">
      <protection locked="0"/>
    </xf>
    <xf numFmtId="0" fontId="6" fillId="6" borderId="3" xfId="0" applyFont="1" applyFill="1" applyBorder="1" applyAlignment="1" applyProtection="1">
      <alignment horizontal="left" indent="1"/>
      <protection locked="0"/>
    </xf>
    <xf numFmtId="0" fontId="6" fillId="6" borderId="23" xfId="0" applyFont="1" applyFill="1" applyBorder="1" applyProtection="1">
      <protection locked="0"/>
    </xf>
    <xf numFmtId="167" fontId="6" fillId="6" borderId="1" xfId="1" applyNumberFormat="1" applyFont="1" applyFill="1" applyBorder="1" applyProtection="1"/>
    <xf numFmtId="0" fontId="2" fillId="2" borderId="23" xfId="0" applyFont="1" applyFill="1" applyBorder="1" applyAlignment="1" applyProtection="1">
      <alignment horizontal="left" indent="1"/>
      <protection locked="0"/>
    </xf>
    <xf numFmtId="0" fontId="3" fillId="0" borderId="3" xfId="0" applyFont="1" applyBorder="1"/>
    <xf numFmtId="0" fontId="3" fillId="0" borderId="1" xfId="0" applyFont="1" applyBorder="1"/>
    <xf numFmtId="0" fontId="6" fillId="2" borderId="1" xfId="0" applyFont="1" applyFill="1" applyBorder="1" applyAlignment="1" applyProtection="1">
      <alignment horizontal="left" vertical="center"/>
      <protection hidden="1"/>
    </xf>
    <xf numFmtId="165" fontId="3" fillId="0" borderId="0" xfId="0" applyNumberFormat="1" applyFont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2" fillId="2" borderId="55" xfId="0" applyFont="1" applyFill="1" applyBorder="1" applyAlignment="1">
      <alignment horizontal="center"/>
    </xf>
    <xf numFmtId="1" fontId="2" fillId="2" borderId="53" xfId="0" applyNumberFormat="1" applyFont="1" applyFill="1" applyBorder="1" applyAlignment="1">
      <alignment horizontal="center"/>
    </xf>
    <xf numFmtId="0" fontId="2" fillId="2" borderId="56" xfId="0" applyFont="1" applyFill="1" applyBorder="1" applyAlignment="1">
      <alignment horizontal="center"/>
    </xf>
    <xf numFmtId="0" fontId="2" fillId="2" borderId="61" xfId="0" applyFont="1" applyFill="1" applyBorder="1" applyAlignment="1">
      <alignment horizontal="center"/>
    </xf>
    <xf numFmtId="0" fontId="3" fillId="4" borderId="3" xfId="0" applyFont="1" applyFill="1" applyBorder="1"/>
    <xf numFmtId="1" fontId="2" fillId="4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/>
    <xf numFmtId="0" fontId="3" fillId="2" borderId="15" xfId="0" applyFont="1" applyFill="1" applyBorder="1" applyAlignment="1">
      <alignment horizontal="center"/>
    </xf>
    <xf numFmtId="0" fontId="3" fillId="2" borderId="46" xfId="0" applyFont="1" applyFill="1" applyBorder="1"/>
    <xf numFmtId="0" fontId="3" fillId="2" borderId="15" xfId="0" applyFont="1" applyFill="1" applyBorder="1"/>
    <xf numFmtId="0" fontId="3" fillId="2" borderId="16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40" xfId="0" applyNumberFormat="1" applyFont="1" applyBorder="1" applyAlignment="1">
      <alignment horizontal="center"/>
    </xf>
    <xf numFmtId="1" fontId="2" fillId="0" borderId="37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164" fontId="2" fillId="0" borderId="34" xfId="1" applyFont="1" applyFill="1" applyBorder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8" borderId="1" xfId="0" applyFont="1" applyFill="1" applyBorder="1" applyAlignment="1">
      <alignment horizontal="left"/>
    </xf>
    <xf numFmtId="0" fontId="2" fillId="2" borderId="3" xfId="0" applyFont="1" applyFill="1" applyBorder="1"/>
    <xf numFmtId="1" fontId="2" fillId="2" borderId="1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/>
    <xf numFmtId="1" fontId="2" fillId="0" borderId="1" xfId="0" applyNumberFormat="1" applyFont="1" applyBorder="1" applyAlignment="1">
      <alignment horizontal="center"/>
    </xf>
    <xf numFmtId="1" fontId="2" fillId="8" borderId="1" xfId="0" applyNumberFormat="1" applyFont="1" applyFill="1" applyBorder="1" applyAlignment="1">
      <alignment horizontal="center"/>
    </xf>
    <xf numFmtId="0" fontId="3" fillId="5" borderId="12" xfId="0" applyFont="1" applyFill="1" applyBorder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164" fontId="1" fillId="0" borderId="0" xfId="1" applyFont="1" applyProtection="1">
      <protection locked="0"/>
    </xf>
    <xf numFmtId="164" fontId="1" fillId="0" borderId="0" xfId="1" applyFont="1" applyProtection="1"/>
    <xf numFmtId="1" fontId="1" fillId="0" borderId="0" xfId="0" applyNumberFormat="1" applyFont="1" applyAlignment="1">
      <alignment horizontal="center"/>
    </xf>
    <xf numFmtId="0" fontId="1" fillId="0" borderId="0" xfId="0" applyFont="1" applyProtection="1">
      <protection locked="0"/>
    </xf>
    <xf numFmtId="0" fontId="1" fillId="0" borderId="0" xfId="0" applyFont="1"/>
    <xf numFmtId="0" fontId="1" fillId="8" borderId="3" xfId="0" applyFont="1" applyFill="1" applyBorder="1" applyAlignment="1" applyProtection="1">
      <alignment horizontal="center"/>
      <protection locked="0"/>
    </xf>
    <xf numFmtId="0" fontId="1" fillId="9" borderId="3" xfId="0" applyFont="1" applyFill="1" applyBorder="1" applyAlignment="1" applyProtection="1">
      <alignment horizontal="center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0" fontId="2" fillId="5" borderId="48" xfId="0" applyFont="1" applyFill="1" applyBorder="1" applyAlignment="1">
      <alignment horizontal="center"/>
    </xf>
    <xf numFmtId="0" fontId="1" fillId="2" borderId="3" xfId="0" applyFont="1" applyFill="1" applyBorder="1" applyAlignment="1" applyProtection="1">
      <alignment horizontal="center"/>
      <protection locked="0"/>
    </xf>
    <xf numFmtId="0" fontId="3" fillId="8" borderId="3" xfId="0" applyFont="1" applyFill="1" applyBorder="1" applyAlignment="1" applyProtection="1">
      <alignment horizontal="left" indent="2"/>
      <protection locked="0"/>
    </xf>
    <xf numFmtId="0" fontId="3" fillId="2" borderId="3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3" fillId="0" borderId="0" xfId="0" applyFont="1"/>
    <xf numFmtId="0" fontId="2" fillId="0" borderId="1" xfId="0" applyFont="1" applyBorder="1" applyAlignment="1" applyProtection="1">
      <alignment horizontal="left" vertical="top"/>
      <protection hidden="1"/>
    </xf>
    <xf numFmtId="0" fontId="2" fillId="7" borderId="1" xfId="0" applyFont="1" applyFill="1" applyBorder="1" applyAlignment="1" applyProtection="1">
      <alignment horizontal="left" vertical="top"/>
      <protection hidden="1"/>
    </xf>
    <xf numFmtId="0" fontId="3" fillId="5" borderId="2" xfId="0" applyFont="1" applyFill="1" applyBorder="1" applyAlignment="1" applyProtection="1">
      <alignment horizontal="left" vertical="top"/>
      <protection hidden="1"/>
    </xf>
    <xf numFmtId="0" fontId="3" fillId="5" borderId="36" xfId="0" applyFont="1" applyFill="1" applyBorder="1" applyAlignment="1" applyProtection="1">
      <alignment horizontal="left" vertical="top"/>
      <protection hidden="1"/>
    </xf>
    <xf numFmtId="0" fontId="3" fillId="5" borderId="4" xfId="0" applyFont="1" applyFill="1" applyBorder="1" applyAlignment="1" applyProtection="1">
      <alignment horizontal="left" vertical="top"/>
      <protection hidden="1"/>
    </xf>
    <xf numFmtId="0" fontId="2" fillId="0" borderId="2" xfId="0" applyFont="1" applyBorder="1" applyAlignment="1" applyProtection="1">
      <alignment horizontal="left" vertical="top" wrapText="1"/>
      <protection hidden="1"/>
    </xf>
    <xf numFmtId="0" fontId="2" fillId="0" borderId="4" xfId="0" applyFont="1" applyBorder="1" applyAlignment="1" applyProtection="1">
      <alignment horizontal="left" vertical="top" wrapText="1"/>
      <protection hidden="1"/>
    </xf>
    <xf numFmtId="0" fontId="6" fillId="3" borderId="1" xfId="0" applyFont="1" applyFill="1" applyBorder="1" applyAlignment="1" applyProtection="1">
      <alignment horizontal="left"/>
      <protection locked="0"/>
    </xf>
    <xf numFmtId="0" fontId="5" fillId="5" borderId="1" xfId="0" applyFont="1" applyFill="1" applyBorder="1" applyAlignment="1" applyProtection="1">
      <alignment horizontal="left" wrapText="1"/>
      <protection hidden="1"/>
    </xf>
    <xf numFmtId="0" fontId="5" fillId="5" borderId="1" xfId="0" applyFont="1" applyFill="1" applyBorder="1" applyProtection="1">
      <protection hidden="1"/>
    </xf>
    <xf numFmtId="166" fontId="6" fillId="3" borderId="1" xfId="0" applyNumberFormat="1" applyFont="1" applyFill="1" applyBorder="1" applyAlignment="1" applyProtection="1">
      <alignment horizontal="left"/>
      <protection locked="0"/>
    </xf>
    <xf numFmtId="0" fontId="2" fillId="2" borderId="9" xfId="0" applyFont="1" applyFill="1" applyBorder="1" applyAlignment="1">
      <alignment horizontal="center"/>
    </xf>
    <xf numFmtId="0" fontId="2" fillId="2" borderId="59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0" borderId="53" xfId="0" applyFont="1" applyBorder="1"/>
    <xf numFmtId="0" fontId="3" fillId="0" borderId="54" xfId="0" applyFont="1" applyBorder="1"/>
    <xf numFmtId="0" fontId="3" fillId="0" borderId="3" xfId="0" applyFont="1" applyBorder="1"/>
    <xf numFmtId="0" fontId="3" fillId="0" borderId="1" xfId="0" applyFont="1" applyBorder="1"/>
    <xf numFmtId="0" fontId="3" fillId="0" borderId="15" xfId="0" applyFont="1" applyBorder="1"/>
    <xf numFmtId="0" fontId="3" fillId="0" borderId="16" xfId="0" applyFont="1" applyBorder="1"/>
    <xf numFmtId="0" fontId="3" fillId="2" borderId="54" xfId="0" applyFont="1" applyFill="1" applyBorder="1" applyAlignment="1">
      <alignment horizontal="left"/>
    </xf>
    <xf numFmtId="0" fontId="3" fillId="2" borderId="55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left"/>
    </xf>
    <xf numFmtId="0" fontId="3" fillId="2" borderId="31" xfId="0" applyFont="1" applyFill="1" applyBorder="1" applyAlignment="1">
      <alignment horizontal="left"/>
    </xf>
    <xf numFmtId="0" fontId="3" fillId="8" borderId="54" xfId="0" applyFont="1" applyFill="1" applyBorder="1" applyAlignment="1">
      <alignment horizontal="left"/>
    </xf>
    <xf numFmtId="0" fontId="3" fillId="8" borderId="55" xfId="0" applyFont="1" applyFill="1" applyBorder="1" applyAlignment="1">
      <alignment horizontal="left"/>
    </xf>
    <xf numFmtId="0" fontId="3" fillId="8" borderId="16" xfId="0" applyFont="1" applyFill="1" applyBorder="1" applyAlignment="1">
      <alignment horizontal="left"/>
    </xf>
    <xf numFmtId="0" fontId="3" fillId="8" borderId="31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top" wrapText="1"/>
    </xf>
    <xf numFmtId="0" fontId="0" fillId="0" borderId="10" xfId="0" applyBorder="1"/>
    <xf numFmtId="0" fontId="0" fillId="0" borderId="59" xfId="0" applyBorder="1"/>
    <xf numFmtId="0" fontId="3" fillId="2" borderId="20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0" xfId="0" applyFont="1" applyFill="1" applyBorder="1" applyAlignment="1">
      <alignment horizontal="center" vertical="top" wrapText="1"/>
    </xf>
    <xf numFmtId="0" fontId="3" fillId="2" borderId="38" xfId="0" applyFont="1" applyFill="1" applyBorder="1" applyAlignment="1">
      <alignment horizontal="center" vertical="top" wrapText="1"/>
    </xf>
    <xf numFmtId="0" fontId="3" fillId="2" borderId="39" xfId="0" applyFont="1" applyFill="1" applyBorder="1" applyAlignment="1">
      <alignment horizontal="center" vertical="top" wrapText="1"/>
    </xf>
    <xf numFmtId="0" fontId="3" fillId="2" borderId="51" xfId="0" applyFont="1" applyFill="1" applyBorder="1" applyAlignment="1">
      <alignment horizontal="center" vertical="top" wrapText="1"/>
    </xf>
    <xf numFmtId="0" fontId="3" fillId="2" borderId="44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49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48" xfId="0" applyFont="1" applyFill="1" applyBorder="1" applyAlignment="1">
      <alignment horizontal="center" vertical="top" wrapText="1"/>
    </xf>
    <xf numFmtId="0" fontId="3" fillId="2" borderId="45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3" fillId="2" borderId="37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3E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</sheetPr>
  <dimension ref="B1:K19"/>
  <sheetViews>
    <sheetView zoomScale="130" zoomScaleNormal="130" zoomScaleSheetLayoutView="90" workbookViewId="0">
      <selection activeCell="C4" sqref="C4"/>
    </sheetView>
  </sheetViews>
  <sheetFormatPr defaultColWidth="9.33203125" defaultRowHeight="12.5" x14ac:dyDescent="0.25"/>
  <cols>
    <col min="1" max="1" width="1.6640625" style="44" customWidth="1"/>
    <col min="2" max="2" width="3.6640625" style="44" customWidth="1"/>
    <col min="3" max="3" width="45.6640625" style="44" customWidth="1"/>
    <col min="4" max="4" width="22.44140625" style="44" customWidth="1"/>
    <col min="5" max="5" width="69" style="44" customWidth="1"/>
    <col min="6" max="6" width="3.6640625" style="44" customWidth="1"/>
    <col min="7" max="7" width="1.6640625" style="44" customWidth="1"/>
    <col min="8" max="8" width="29" style="44" bestFit="1" customWidth="1"/>
    <col min="9" max="9" width="9" style="44" bestFit="1" customWidth="1"/>
    <col min="10" max="10" width="5.33203125" style="44" bestFit="1" customWidth="1"/>
    <col min="11" max="12" width="14.109375" style="44" bestFit="1" customWidth="1"/>
    <col min="13" max="16384" width="9.33203125" style="44"/>
  </cols>
  <sheetData>
    <row r="1" spans="2:11" ht="13" thickBot="1" x14ac:dyDescent="0.3"/>
    <row r="2" spans="2:11" ht="13" thickTop="1" x14ac:dyDescent="0.25">
      <c r="B2" s="45"/>
      <c r="C2" s="46"/>
      <c r="D2" s="46"/>
      <c r="E2" s="46"/>
      <c r="F2" s="47"/>
    </row>
    <row r="3" spans="2:11" ht="14" x14ac:dyDescent="0.3">
      <c r="B3" s="48"/>
      <c r="C3" s="49" t="s">
        <v>0</v>
      </c>
      <c r="D3" s="279" t="s">
        <v>1</v>
      </c>
      <c r="E3" s="279"/>
      <c r="F3" s="50"/>
    </row>
    <row r="4" spans="2:11" ht="46.5" customHeight="1" x14ac:dyDescent="0.4">
      <c r="B4" s="48"/>
      <c r="C4" s="225" t="s">
        <v>2</v>
      </c>
      <c r="D4" s="280" t="s">
        <v>3</v>
      </c>
      <c r="E4" s="280"/>
      <c r="F4" s="50"/>
      <c r="K4" s="113"/>
    </row>
    <row r="5" spans="2:11" ht="14" x14ac:dyDescent="0.3">
      <c r="B5" s="48"/>
      <c r="C5" s="49" t="s">
        <v>4</v>
      </c>
      <c r="D5" s="281" t="s">
        <v>5</v>
      </c>
      <c r="E5" s="281"/>
      <c r="F5" s="50"/>
    </row>
    <row r="6" spans="2:11" ht="14" x14ac:dyDescent="0.3">
      <c r="B6" s="48"/>
      <c r="C6" s="49" t="s">
        <v>6</v>
      </c>
      <c r="D6" s="279">
        <v>0.1</v>
      </c>
      <c r="E6" s="279"/>
      <c r="F6" s="50"/>
    </row>
    <row r="7" spans="2:11" ht="14" x14ac:dyDescent="0.3">
      <c r="B7" s="48"/>
      <c r="C7" s="49" t="s">
        <v>7</v>
      </c>
      <c r="D7" s="282"/>
      <c r="E7" s="282"/>
      <c r="F7" s="50"/>
    </row>
    <row r="8" spans="2:11" ht="13" thickBot="1" x14ac:dyDescent="0.3">
      <c r="B8" s="48"/>
      <c r="F8" s="50"/>
    </row>
    <row r="9" spans="2:11" ht="13" thickTop="1" x14ac:dyDescent="0.25">
      <c r="B9" s="45"/>
      <c r="C9" s="46"/>
      <c r="D9" s="46"/>
      <c r="E9" s="46"/>
      <c r="F9" s="47"/>
    </row>
    <row r="10" spans="2:11" ht="13" x14ac:dyDescent="0.25">
      <c r="B10" s="48"/>
      <c r="C10" s="274" t="s">
        <v>8</v>
      </c>
      <c r="D10" s="275"/>
      <c r="E10" s="276"/>
      <c r="F10" s="50"/>
    </row>
    <row r="11" spans="2:11" x14ac:dyDescent="0.25">
      <c r="B11" s="48"/>
      <c r="C11" s="51" t="s">
        <v>9</v>
      </c>
      <c r="D11" s="272" t="s">
        <v>10</v>
      </c>
      <c r="E11" s="272"/>
      <c r="F11" s="50"/>
    </row>
    <row r="12" spans="2:11" x14ac:dyDescent="0.25">
      <c r="B12" s="48"/>
      <c r="C12" s="51" t="s">
        <v>11</v>
      </c>
      <c r="D12" s="277" t="s">
        <v>12</v>
      </c>
      <c r="E12" s="278"/>
      <c r="F12" s="50"/>
    </row>
    <row r="13" spans="2:11" x14ac:dyDescent="0.25">
      <c r="B13" s="48"/>
      <c r="C13" s="51" t="s">
        <v>13</v>
      </c>
      <c r="D13" s="277" t="s">
        <v>14</v>
      </c>
      <c r="E13" s="278"/>
      <c r="F13" s="50"/>
    </row>
    <row r="14" spans="2:11" x14ac:dyDescent="0.25">
      <c r="B14" s="48"/>
      <c r="C14" s="51" t="s">
        <v>15</v>
      </c>
      <c r="D14" s="277" t="s">
        <v>16</v>
      </c>
      <c r="E14" s="278"/>
      <c r="F14" s="50"/>
    </row>
    <row r="15" spans="2:11" x14ac:dyDescent="0.25">
      <c r="B15" s="48"/>
      <c r="C15" s="51" t="s">
        <v>17</v>
      </c>
      <c r="D15" s="272" t="s">
        <v>18</v>
      </c>
      <c r="E15" s="272"/>
      <c r="F15" s="50"/>
    </row>
    <row r="16" spans="2:11" x14ac:dyDescent="0.25">
      <c r="B16" s="48"/>
      <c r="C16" s="154" t="s">
        <v>19</v>
      </c>
      <c r="D16" s="273" t="s">
        <v>20</v>
      </c>
      <c r="E16" s="273"/>
      <c r="F16" s="50"/>
    </row>
    <row r="17" spans="2:6" ht="13" thickBot="1" x14ac:dyDescent="0.3">
      <c r="B17" s="48"/>
      <c r="C17" s="194"/>
      <c r="D17" s="194"/>
      <c r="E17" s="194"/>
      <c r="F17" s="50"/>
    </row>
    <row r="18" spans="2:6" ht="6.75" customHeight="1" x14ac:dyDescent="0.25">
      <c r="B18" s="195"/>
      <c r="C18" s="196"/>
      <c r="D18" s="196"/>
      <c r="E18" s="196"/>
      <c r="F18" s="197"/>
    </row>
    <row r="19" spans="2:6" ht="13" thickBot="1" x14ac:dyDescent="0.3">
      <c r="B19" s="198"/>
      <c r="C19" s="199" t="s">
        <v>21</v>
      </c>
      <c r="D19" s="200"/>
      <c r="E19" s="200"/>
      <c r="F19" s="201"/>
    </row>
  </sheetData>
  <sheetProtection selectLockedCells="1"/>
  <mergeCells count="12">
    <mergeCell ref="D3:E3"/>
    <mergeCell ref="D4:E4"/>
    <mergeCell ref="D5:E5"/>
    <mergeCell ref="D6:E6"/>
    <mergeCell ref="D7:E7"/>
    <mergeCell ref="D15:E15"/>
    <mergeCell ref="D16:E16"/>
    <mergeCell ref="C10:E10"/>
    <mergeCell ref="D11:E11"/>
    <mergeCell ref="D12:E12"/>
    <mergeCell ref="D13:E13"/>
    <mergeCell ref="D14:E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</sheetPr>
  <dimension ref="A1:L35"/>
  <sheetViews>
    <sheetView showGridLines="0" topLeftCell="A18" zoomScaleNormal="100" workbookViewId="0">
      <selection activeCell="J23" sqref="J23:L23"/>
    </sheetView>
  </sheetViews>
  <sheetFormatPr defaultColWidth="9.33203125" defaultRowHeight="12.5" x14ac:dyDescent="0.25"/>
  <cols>
    <col min="1" max="1" width="17.6640625" style="1" customWidth="1"/>
    <col min="2" max="2" width="55.44140625" style="2" customWidth="1"/>
    <col min="3" max="3" width="16.6640625" style="2" customWidth="1"/>
    <col min="4" max="4" width="10.6640625" style="2" customWidth="1"/>
    <col min="5" max="5" width="22.6640625" style="2" customWidth="1"/>
    <col min="6" max="6" width="20.77734375" customWidth="1"/>
    <col min="7" max="7" width="14.6640625" customWidth="1"/>
    <col min="8" max="8" width="19.6640625" customWidth="1"/>
    <col min="9" max="9" width="10.6640625" customWidth="1"/>
    <col min="10" max="10" width="21.109375" style="2" customWidth="1"/>
    <col min="11" max="12" width="20.109375" customWidth="1"/>
    <col min="13" max="16384" width="9.33203125" style="2"/>
  </cols>
  <sheetData>
    <row r="1" spans="1:12" ht="13" x14ac:dyDescent="0.3">
      <c r="A1" s="285" t="s">
        <v>22</v>
      </c>
      <c r="B1" s="285"/>
      <c r="C1"/>
      <c r="D1"/>
      <c r="E1"/>
      <c r="J1"/>
    </row>
    <row r="2" spans="1:12" customFormat="1" ht="13.5" thickBot="1" x14ac:dyDescent="0.35">
      <c r="A2" s="285"/>
      <c r="B2" s="285"/>
      <c r="C2" s="3"/>
      <c r="D2" s="3"/>
      <c r="E2" s="3"/>
      <c r="F2" s="3"/>
      <c r="G2" s="3"/>
      <c r="H2" s="3"/>
      <c r="I2" s="3"/>
      <c r="J2" s="3"/>
      <c r="K2" s="3"/>
      <c r="L2" s="12"/>
    </row>
    <row r="3" spans="1:12" customFormat="1" ht="13" x14ac:dyDescent="0.3">
      <c r="A3" s="292" t="s">
        <v>0</v>
      </c>
      <c r="B3" s="293"/>
      <c r="C3" s="298" t="str">
        <f>Instructions!D3</f>
        <v>Tenderer  Company name</v>
      </c>
      <c r="D3" s="298"/>
      <c r="E3" s="298"/>
      <c r="F3" s="298"/>
      <c r="G3" s="298"/>
      <c r="H3" s="299"/>
      <c r="I3" s="3"/>
      <c r="J3" s="3"/>
      <c r="K3" s="3"/>
      <c r="L3" s="3"/>
    </row>
    <row r="4" spans="1:12" customFormat="1" ht="13" x14ac:dyDescent="0.3">
      <c r="A4" s="294" t="s">
        <v>23</v>
      </c>
      <c r="B4" s="295"/>
      <c r="C4" s="300" t="str">
        <f>Instructions!D4</f>
        <v>The appointment of a service provider to supply, delivery, installation, decommissioning and commissioning of generators at O.R. Tambo International Airport (FAOR) with maintenance and support contract.</v>
      </c>
      <c r="D4" s="300"/>
      <c r="E4" s="300"/>
      <c r="F4" s="300"/>
      <c r="G4" s="300"/>
      <c r="H4" s="301"/>
      <c r="I4" s="226"/>
      <c r="J4" s="3"/>
      <c r="K4" s="3"/>
      <c r="L4" s="3"/>
    </row>
    <row r="5" spans="1:12" customFormat="1" ht="13" x14ac:dyDescent="0.3">
      <c r="A5" s="294" t="s">
        <v>24</v>
      </c>
      <c r="B5" s="295"/>
      <c r="C5" s="300" t="s">
        <v>25</v>
      </c>
      <c r="D5" s="300"/>
      <c r="E5" s="300"/>
      <c r="F5" s="300"/>
      <c r="G5" s="300"/>
      <c r="H5" s="301"/>
      <c r="I5" s="226"/>
      <c r="J5" s="3"/>
      <c r="K5" s="3"/>
      <c r="L5" s="3"/>
    </row>
    <row r="6" spans="1:12" customFormat="1" ht="13.5" thickBot="1" x14ac:dyDescent="0.35">
      <c r="A6" s="296" t="s">
        <v>26</v>
      </c>
      <c r="B6" s="297"/>
      <c r="C6" s="302" t="s">
        <v>27</v>
      </c>
      <c r="D6" s="302"/>
      <c r="E6" s="302"/>
      <c r="F6" s="302"/>
      <c r="G6" s="302"/>
      <c r="H6" s="303"/>
      <c r="I6" s="226"/>
      <c r="J6" s="3"/>
      <c r="K6" s="3"/>
      <c r="L6" s="3"/>
    </row>
    <row r="7" spans="1:12" customFormat="1" ht="13" x14ac:dyDescent="0.3">
      <c r="A7" s="292" t="s">
        <v>28</v>
      </c>
      <c r="B7" s="293"/>
      <c r="C7" s="304" t="str">
        <f>Instructions!D5</f>
        <v>FC</v>
      </c>
      <c r="D7" s="304"/>
      <c r="E7" s="304"/>
      <c r="F7" s="304"/>
      <c r="G7" s="304"/>
      <c r="H7" s="305"/>
      <c r="I7" s="226"/>
      <c r="J7" s="3"/>
      <c r="K7" s="3"/>
      <c r="L7" s="3"/>
    </row>
    <row r="8" spans="1:12" customFormat="1" ht="13" x14ac:dyDescent="0.3">
      <c r="A8" s="296" t="s">
        <v>29</v>
      </c>
      <c r="B8" s="297"/>
      <c r="C8" s="306">
        <f>Instructions!D6</f>
        <v>0.1</v>
      </c>
      <c r="D8" s="306"/>
      <c r="E8" s="306"/>
      <c r="F8" s="306"/>
      <c r="G8" s="306"/>
      <c r="H8" s="307"/>
      <c r="I8" s="226"/>
      <c r="J8" s="3"/>
      <c r="K8" s="3"/>
      <c r="L8" s="3"/>
    </row>
    <row r="9" spans="1:12" customFormat="1" ht="13" x14ac:dyDescent="0.3">
      <c r="A9" s="271" t="s">
        <v>30</v>
      </c>
      <c r="B9" s="3"/>
      <c r="C9" s="3"/>
      <c r="D9" s="3"/>
      <c r="E9" s="3"/>
      <c r="K9" s="3"/>
      <c r="L9" s="3"/>
    </row>
    <row r="10" spans="1:12" customFormat="1" x14ac:dyDescent="0.25">
      <c r="A10" s="3"/>
      <c r="B10" s="3"/>
      <c r="C10" s="3"/>
      <c r="D10" s="3"/>
      <c r="E10" s="3"/>
      <c r="K10" s="3"/>
      <c r="L10" s="3"/>
    </row>
    <row r="11" spans="1:12" customFormat="1" x14ac:dyDescent="0.25">
      <c r="A11" s="3"/>
      <c r="B11" s="3"/>
      <c r="C11" s="286" t="s">
        <v>31</v>
      </c>
      <c r="D11" s="287"/>
      <c r="E11" s="287"/>
      <c r="F11" s="287"/>
      <c r="G11" s="287"/>
      <c r="H11" s="288"/>
      <c r="I11" s="323" t="s">
        <v>32</v>
      </c>
      <c r="J11" s="287"/>
      <c r="K11" s="324"/>
      <c r="L11" s="283"/>
    </row>
    <row r="12" spans="1:12" customFormat="1" ht="13" thickBot="1" x14ac:dyDescent="0.3">
      <c r="A12" s="3"/>
      <c r="B12" s="3"/>
      <c r="C12" s="289"/>
      <c r="D12" s="290"/>
      <c r="E12" s="290"/>
      <c r="F12" s="290"/>
      <c r="G12" s="290"/>
      <c r="H12" s="291"/>
      <c r="I12" s="325"/>
      <c r="J12" s="290"/>
      <c r="K12" s="326"/>
      <c r="L12" s="284"/>
    </row>
    <row r="13" spans="1:12" customFormat="1" ht="13" x14ac:dyDescent="0.2">
      <c r="A13" s="320" t="s">
        <v>33</v>
      </c>
      <c r="B13" s="314" t="s">
        <v>34</v>
      </c>
      <c r="C13" s="320" t="s">
        <v>35</v>
      </c>
      <c r="D13" s="54" t="s">
        <v>36</v>
      </c>
      <c r="E13" s="311" t="s">
        <v>37</v>
      </c>
      <c r="F13" s="311" t="s">
        <v>38</v>
      </c>
      <c r="G13" s="311" t="s">
        <v>39</v>
      </c>
      <c r="H13" s="314" t="s">
        <v>40</v>
      </c>
      <c r="I13" s="67" t="s">
        <v>36</v>
      </c>
      <c r="J13" s="311" t="s">
        <v>41</v>
      </c>
      <c r="K13" s="317" t="s">
        <v>42</v>
      </c>
      <c r="L13" s="308" t="s">
        <v>43</v>
      </c>
    </row>
    <row r="14" spans="1:12" customFormat="1" ht="13" x14ac:dyDescent="0.2">
      <c r="A14" s="321"/>
      <c r="B14" s="315"/>
      <c r="C14" s="321"/>
      <c r="D14" s="55"/>
      <c r="E14" s="312"/>
      <c r="F14" s="312"/>
      <c r="G14" s="312"/>
      <c r="H14" s="315"/>
      <c r="I14" s="68"/>
      <c r="J14" s="312"/>
      <c r="K14" s="318"/>
      <c r="L14" s="309"/>
    </row>
    <row r="15" spans="1:12" customFormat="1" ht="13.5" thickBot="1" x14ac:dyDescent="0.25">
      <c r="A15" s="322"/>
      <c r="B15" s="316"/>
      <c r="C15" s="322"/>
      <c r="D15" s="69"/>
      <c r="E15" s="313"/>
      <c r="F15" s="313"/>
      <c r="G15" s="313"/>
      <c r="H15" s="316"/>
      <c r="I15" s="70"/>
      <c r="J15" s="313"/>
      <c r="K15" s="319"/>
      <c r="L15" s="310"/>
    </row>
    <row r="16" spans="1:12" customFormat="1" ht="13" x14ac:dyDescent="0.3">
      <c r="A16" s="227"/>
      <c r="B16" s="71"/>
      <c r="C16" s="72"/>
      <c r="D16" s="73"/>
      <c r="E16" s="73"/>
      <c r="F16" s="73"/>
      <c r="G16" s="73"/>
      <c r="H16" s="228"/>
      <c r="I16" s="229"/>
      <c r="J16" s="73"/>
      <c r="K16" s="230"/>
      <c r="L16" s="231"/>
    </row>
    <row r="17" spans="1:12" customFormat="1" ht="14" x14ac:dyDescent="0.3">
      <c r="A17" s="56" t="s">
        <v>44</v>
      </c>
      <c r="B17" s="57" t="s">
        <v>45</v>
      </c>
      <c r="C17" s="58"/>
      <c r="D17" s="59"/>
      <c r="E17" s="87"/>
      <c r="F17" s="87"/>
      <c r="G17" s="59"/>
      <c r="H17" s="88"/>
      <c r="I17" s="58"/>
      <c r="J17" s="87"/>
      <c r="K17" s="89"/>
      <c r="L17" s="90"/>
    </row>
    <row r="18" spans="1:12" customFormat="1" ht="13" x14ac:dyDescent="0.3">
      <c r="A18" s="74" t="s">
        <v>46</v>
      </c>
      <c r="B18" s="75" t="s">
        <v>47</v>
      </c>
      <c r="C18" s="232"/>
      <c r="D18" s="233"/>
      <c r="E18" s="76">
        <f>'G2_1 PMP'!E27</f>
        <v>0</v>
      </c>
      <c r="F18" s="76">
        <f>'G2_1 PMP'!F27</f>
        <v>0</v>
      </c>
      <c r="G18" s="120">
        <f>'G2_1 PMP'!G27</f>
        <v>0.1</v>
      </c>
      <c r="H18" s="77">
        <f>'G2_1 PMP'!H27</f>
        <v>0</v>
      </c>
      <c r="I18" s="78"/>
      <c r="J18" s="76">
        <f>'G2_1 PMP'!J27</f>
        <v>0</v>
      </c>
      <c r="K18" s="79">
        <f>'G2_1 PMP'!K27</f>
        <v>0</v>
      </c>
      <c r="L18" s="80">
        <f>'G2_1 PMP'!L27</f>
        <v>0</v>
      </c>
    </row>
    <row r="19" spans="1:12" customFormat="1" ht="13" x14ac:dyDescent="0.3">
      <c r="A19" s="74" t="s">
        <v>48</v>
      </c>
      <c r="B19" s="75" t="s">
        <v>49</v>
      </c>
      <c r="C19" s="232"/>
      <c r="D19" s="233"/>
      <c r="E19" s="76">
        <f>'G2_2 ILS'!E23</f>
        <v>0</v>
      </c>
      <c r="F19" s="76">
        <f>'G2_2 ILS'!F23</f>
        <v>0</v>
      </c>
      <c r="G19" s="120">
        <f>'G2_2 ILS'!G23</f>
        <v>0.1</v>
      </c>
      <c r="H19" s="77">
        <f>'G2_2 ILS'!H23</f>
        <v>0</v>
      </c>
      <c r="I19" s="78"/>
      <c r="J19" s="76">
        <f>'G2_2 ILS'!J23</f>
        <v>0</v>
      </c>
      <c r="K19" s="79">
        <f>'G2_2 ILS'!K23</f>
        <v>0</v>
      </c>
      <c r="L19" s="80">
        <f>'G2_2 ILS'!L23</f>
        <v>0</v>
      </c>
    </row>
    <row r="20" spans="1:12" customFormat="1" ht="13.5" customHeight="1" x14ac:dyDescent="0.3">
      <c r="A20" s="61"/>
      <c r="B20" s="81"/>
      <c r="C20" s="223"/>
      <c r="D20" s="234"/>
      <c r="E20" s="82"/>
      <c r="F20" s="82"/>
      <c r="G20" s="82"/>
      <c r="H20" s="83"/>
      <c r="I20" s="84"/>
      <c r="J20" s="82"/>
      <c r="K20" s="85"/>
      <c r="L20" s="86"/>
    </row>
    <row r="21" spans="1:12" customFormat="1" ht="14" x14ac:dyDescent="0.3">
      <c r="A21" s="56" t="s">
        <v>50</v>
      </c>
      <c r="B21" s="57" t="s">
        <v>51</v>
      </c>
      <c r="C21" s="58"/>
      <c r="D21" s="59"/>
      <c r="E21" s="87"/>
      <c r="F21" s="87"/>
      <c r="G21" s="121"/>
      <c r="H21" s="88"/>
      <c r="I21" s="58"/>
      <c r="J21" s="87"/>
      <c r="K21" s="89"/>
      <c r="L21" s="90"/>
    </row>
    <row r="22" spans="1:12" customFormat="1" ht="13.5" customHeight="1" x14ac:dyDescent="0.3">
      <c r="A22" s="74" t="s">
        <v>52</v>
      </c>
      <c r="B22" s="75" t="s">
        <v>53</v>
      </c>
      <c r="C22" s="232"/>
      <c r="D22" s="233"/>
      <c r="E22" s="76">
        <f>'G3_1 FAOR'!E37</f>
        <v>0</v>
      </c>
      <c r="F22" s="76">
        <f>'G3_1 FAOR'!F37</f>
        <v>0</v>
      </c>
      <c r="G22" s="120">
        <f>'G3_1 FAOR'!G37</f>
        <v>0.1</v>
      </c>
      <c r="H22" s="76">
        <f>'G3_1 FAOR'!H37</f>
        <v>0</v>
      </c>
      <c r="I22" s="76"/>
      <c r="J22" s="76">
        <f>'G3_1 FAOR'!J37</f>
        <v>0</v>
      </c>
      <c r="K22" s="76">
        <f>'G3_1 FAOR'!K37</f>
        <v>0</v>
      </c>
      <c r="L22" s="76">
        <f>'G3_1 FAOR'!L37</f>
        <v>0</v>
      </c>
    </row>
    <row r="23" spans="1:12" customFormat="1" ht="13.5" customHeight="1" x14ac:dyDescent="0.3">
      <c r="A23" s="74" t="s">
        <v>54</v>
      </c>
      <c r="B23" s="75" t="s">
        <v>55</v>
      </c>
      <c r="C23" s="232"/>
      <c r="D23" s="233"/>
      <c r="E23" s="76">
        <f>'G3_2 SSS'!E37</f>
        <v>0</v>
      </c>
      <c r="F23" s="76">
        <f>'G3_2 SSS'!F37</f>
        <v>0</v>
      </c>
      <c r="G23" s="120">
        <f>'G3_2 SSS'!G37</f>
        <v>0.1</v>
      </c>
      <c r="H23" s="76">
        <f>'G3_2 SSS'!H37</f>
        <v>0</v>
      </c>
      <c r="I23" s="76"/>
      <c r="J23" s="76">
        <f>'G3_2 SSS'!J37</f>
        <v>0</v>
      </c>
      <c r="K23" s="76">
        <f>'G3_2 SSS'!K37</f>
        <v>0</v>
      </c>
      <c r="L23" s="76">
        <f>'G3_2 SSS'!L37</f>
        <v>0</v>
      </c>
    </row>
    <row r="24" spans="1:12" customFormat="1" ht="13.5" customHeight="1" x14ac:dyDescent="0.3">
      <c r="A24" s="235"/>
      <c r="B24" s="236"/>
      <c r="C24" s="223"/>
      <c r="D24" s="234"/>
      <c r="E24" s="82"/>
      <c r="F24" s="82"/>
      <c r="G24" s="82"/>
      <c r="H24" s="83"/>
      <c r="I24" s="84"/>
      <c r="J24" s="82"/>
      <c r="K24" s="85"/>
      <c r="L24" s="86"/>
    </row>
    <row r="25" spans="1:12" customFormat="1" ht="14" x14ac:dyDescent="0.3">
      <c r="A25" s="56" t="s">
        <v>56</v>
      </c>
      <c r="B25" s="57" t="s">
        <v>57</v>
      </c>
      <c r="C25" s="58"/>
      <c r="D25" s="59"/>
      <c r="E25" s="87">
        <f>'G4 Miscellaneous'!E27</f>
        <v>0</v>
      </c>
      <c r="F25" s="87">
        <f>'G4 Miscellaneous'!F27</f>
        <v>0</v>
      </c>
      <c r="G25" s="121">
        <f>'G4 Miscellaneous'!G27</f>
        <v>0.1</v>
      </c>
      <c r="H25" s="88">
        <f>'G4 Miscellaneous'!H27</f>
        <v>0</v>
      </c>
      <c r="I25" s="58"/>
      <c r="J25" s="87">
        <f>'G4 Miscellaneous'!J27</f>
        <v>0</v>
      </c>
      <c r="K25" s="89">
        <f>'G4 Miscellaneous'!K27</f>
        <v>0</v>
      </c>
      <c r="L25" s="90">
        <f>'G4 Miscellaneous'!L27</f>
        <v>0</v>
      </c>
    </row>
    <row r="26" spans="1:12" customFormat="1" ht="13.5" customHeight="1" x14ac:dyDescent="0.3">
      <c r="A26" s="235"/>
      <c r="B26" s="236"/>
      <c r="C26" s="223"/>
      <c r="D26" s="234"/>
      <c r="E26" s="102"/>
      <c r="F26" s="102"/>
      <c r="G26" s="102"/>
      <c r="H26" s="103"/>
      <c r="I26" s="84"/>
      <c r="J26" s="102"/>
      <c r="K26" s="105"/>
      <c r="L26" s="106"/>
    </row>
    <row r="27" spans="1:12" customFormat="1" ht="13.5" thickBot="1" x14ac:dyDescent="0.35">
      <c r="A27" s="237"/>
      <c r="B27" s="238"/>
      <c r="C27" s="239"/>
      <c r="D27" s="240"/>
      <c r="E27" s="107"/>
      <c r="F27" s="107"/>
      <c r="G27" s="107"/>
      <c r="H27" s="108"/>
      <c r="I27" s="109"/>
      <c r="J27" s="107"/>
      <c r="K27" s="110"/>
      <c r="L27" s="111"/>
    </row>
    <row r="28" spans="1:12" customFormat="1" ht="14.5" thickBot="1" x14ac:dyDescent="0.35">
      <c r="A28" s="91"/>
      <c r="B28" s="92" t="s">
        <v>58</v>
      </c>
      <c r="C28" s="93"/>
      <c r="D28" s="94"/>
      <c r="E28" s="94">
        <f>SUM(E16:E27)</f>
        <v>0</v>
      </c>
      <c r="F28" s="94">
        <f>SUM(F16:F27)</f>
        <v>0</v>
      </c>
      <c r="G28" s="94"/>
      <c r="H28" s="95">
        <f>SUM(H16:H27)</f>
        <v>0</v>
      </c>
      <c r="I28" s="96"/>
      <c r="J28" s="94">
        <f>SUM(J16:J27)</f>
        <v>0</v>
      </c>
      <c r="K28" s="97">
        <f>SUM(K16:K27)</f>
        <v>0</v>
      </c>
      <c r="L28" s="98">
        <f>SUM(L16:L27)</f>
        <v>0</v>
      </c>
    </row>
    <row r="29" spans="1:12" customFormat="1" ht="13" x14ac:dyDescent="0.3">
      <c r="A29" s="241"/>
      <c r="B29" s="99"/>
      <c r="C29" s="100"/>
      <c r="D29" s="101"/>
      <c r="E29" s="242"/>
      <c r="F29" s="242"/>
      <c r="G29" s="242"/>
      <c r="H29" s="243"/>
      <c r="I29" s="244"/>
      <c r="J29" s="242"/>
      <c r="K29" s="245"/>
      <c r="L29" s="246"/>
    </row>
    <row r="30" spans="1:12" customFormat="1" ht="13" x14ac:dyDescent="0.3">
      <c r="A30" s="235"/>
      <c r="B30" s="236"/>
      <c r="C30" s="223"/>
      <c r="D30" s="234"/>
      <c r="E30" s="102"/>
      <c r="F30" s="102"/>
      <c r="G30" s="102"/>
      <c r="H30" s="103"/>
      <c r="I30" s="104"/>
      <c r="J30" s="102"/>
      <c r="K30" s="105"/>
      <c r="L30" s="106"/>
    </row>
    <row r="31" spans="1:12" customFormat="1" ht="14" x14ac:dyDescent="0.3">
      <c r="A31" s="56" t="s">
        <v>59</v>
      </c>
      <c r="B31" s="57" t="s">
        <v>60</v>
      </c>
      <c r="C31" s="58"/>
      <c r="D31" s="59"/>
      <c r="E31" s="87">
        <f>'G5_1 Option'!E34</f>
        <v>0</v>
      </c>
      <c r="F31" s="87">
        <f>'G5_1 Option'!F34</f>
        <v>0</v>
      </c>
      <c r="G31" s="221">
        <f>'G5_1 Option'!G34</f>
        <v>0.1</v>
      </c>
      <c r="H31" s="87">
        <f>'G5_1 Option'!H34</f>
        <v>0</v>
      </c>
      <c r="I31" s="87">
        <f>'G5_1 Option'!I34</f>
        <v>0</v>
      </c>
      <c r="J31" s="87">
        <f>'G5_1 Option'!J34</f>
        <v>0</v>
      </c>
      <c r="K31" s="87">
        <f>'G5_1 Option'!K34</f>
        <v>0</v>
      </c>
      <c r="L31" s="87">
        <f>'G5_1 Option'!L34</f>
        <v>0</v>
      </c>
    </row>
    <row r="32" spans="1:12" customFormat="1" ht="13" x14ac:dyDescent="0.3">
      <c r="A32" s="235"/>
      <c r="B32" s="236"/>
      <c r="C32" s="223"/>
      <c r="D32" s="234"/>
      <c r="E32" s="102"/>
      <c r="F32" s="102"/>
      <c r="G32" s="102"/>
      <c r="H32" s="103"/>
      <c r="I32" s="104"/>
      <c r="J32" s="102"/>
      <c r="K32" s="105"/>
      <c r="L32" s="106"/>
    </row>
    <row r="33" spans="1:12" customFormat="1" ht="13.5" thickBot="1" x14ac:dyDescent="0.35">
      <c r="A33" s="237"/>
      <c r="B33" s="238"/>
      <c r="C33" s="239"/>
      <c r="D33" s="240"/>
      <c r="E33" s="107"/>
      <c r="F33" s="107"/>
      <c r="G33" s="107"/>
      <c r="H33" s="108"/>
      <c r="I33" s="109"/>
      <c r="J33" s="107"/>
      <c r="K33" s="110"/>
      <c r="L33" s="111"/>
    </row>
    <row r="34" spans="1:12" customFormat="1" ht="14.5" thickBot="1" x14ac:dyDescent="0.35">
      <c r="A34" s="91"/>
      <c r="B34" s="92" t="s">
        <v>61</v>
      </c>
      <c r="C34" s="93"/>
      <c r="D34" s="112"/>
      <c r="E34" s="94">
        <f>E28+E31</f>
        <v>0</v>
      </c>
      <c r="F34" s="94">
        <f>F28+F31</f>
        <v>0</v>
      </c>
      <c r="G34" s="94"/>
      <c r="H34" s="94">
        <f>H28+H31</f>
        <v>0</v>
      </c>
      <c r="I34" s="94"/>
      <c r="J34" s="94">
        <f>J28+J31</f>
        <v>0</v>
      </c>
      <c r="K34" s="94">
        <f>K28+K31</f>
        <v>0</v>
      </c>
      <c r="L34" s="95">
        <f>L28+L31</f>
        <v>0</v>
      </c>
    </row>
    <row r="35" spans="1:12" customFormat="1" x14ac:dyDescent="0.25">
      <c r="A35" s="1"/>
      <c r="B35" s="5"/>
      <c r="C35" s="5"/>
      <c r="D35" s="5"/>
      <c r="E35" s="5"/>
      <c r="F35" s="1"/>
      <c r="G35" s="1"/>
      <c r="H35" s="1"/>
      <c r="I35" s="1"/>
      <c r="J35" s="1"/>
      <c r="K35" s="1"/>
      <c r="L35" s="1"/>
    </row>
  </sheetData>
  <sheetProtection selectLockedCells="1"/>
  <mergeCells count="27">
    <mergeCell ref="B13:B15"/>
    <mergeCell ref="A13:A15"/>
    <mergeCell ref="C13:C15"/>
    <mergeCell ref="G13:G15"/>
    <mergeCell ref="I11:K12"/>
    <mergeCell ref="L13:L15"/>
    <mergeCell ref="E13:E15"/>
    <mergeCell ref="F13:F15"/>
    <mergeCell ref="H13:H15"/>
    <mergeCell ref="J13:J15"/>
    <mergeCell ref="K13:K15"/>
    <mergeCell ref="L11:L12"/>
    <mergeCell ref="A1:B1"/>
    <mergeCell ref="A2:B2"/>
    <mergeCell ref="C11:H12"/>
    <mergeCell ref="A3:B3"/>
    <mergeCell ref="A4:B4"/>
    <mergeCell ref="A5:B5"/>
    <mergeCell ref="A8:B8"/>
    <mergeCell ref="C3:H3"/>
    <mergeCell ref="C4:H4"/>
    <mergeCell ref="C5:H5"/>
    <mergeCell ref="C6:H6"/>
    <mergeCell ref="C7:H7"/>
    <mergeCell ref="C8:H8"/>
    <mergeCell ref="A6:B6"/>
    <mergeCell ref="A7:B7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L74"/>
  <sheetViews>
    <sheetView showGridLines="0" topLeftCell="A8" zoomScale="90" zoomScaleNormal="100" workbookViewId="0">
      <selection activeCell="E22" sqref="E22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5.6640625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285" t="s">
        <v>62</v>
      </c>
      <c r="B1" s="285"/>
      <c r="C1"/>
      <c r="D1"/>
      <c r="E1"/>
      <c r="J1"/>
    </row>
    <row r="2" spans="1:12" customFormat="1" ht="13" x14ac:dyDescent="0.3">
      <c r="A2" s="285"/>
      <c r="B2" s="285"/>
      <c r="C2" s="3"/>
      <c r="D2" s="3"/>
      <c r="E2" s="3"/>
      <c r="F2" s="3"/>
      <c r="G2" s="3"/>
      <c r="H2" s="3"/>
      <c r="I2" s="3"/>
      <c r="J2" s="3"/>
      <c r="K2" s="3"/>
      <c r="L2" s="12"/>
    </row>
    <row r="3" spans="1:12" customFormat="1" ht="13" x14ac:dyDescent="0.3">
      <c r="A3" s="224" t="s">
        <v>0</v>
      </c>
      <c r="B3" s="119" t="str">
        <f>Instructions!D3</f>
        <v>Tenderer  Company name</v>
      </c>
      <c r="C3" s="247"/>
      <c r="D3" s="24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4" t="s">
        <v>63</v>
      </c>
      <c r="B4" s="119" t="str">
        <f>Instructions!D4</f>
        <v>The appointment of a service provider to supply, delivery, installation, decommissioning and commissioning of generators at O.R. Tambo International Airport (FAOR) with maintenance and support contract.</v>
      </c>
      <c r="C4" s="247"/>
      <c r="D4" s="247"/>
      <c r="E4" s="3"/>
      <c r="F4" s="12"/>
      <c r="G4" s="12"/>
      <c r="H4" s="226"/>
      <c r="I4" s="226"/>
      <c r="J4" s="3"/>
      <c r="K4" s="3"/>
      <c r="L4" s="3"/>
    </row>
    <row r="5" spans="1:12" customFormat="1" ht="13" x14ac:dyDescent="0.3">
      <c r="A5" s="224" t="s">
        <v>24</v>
      </c>
      <c r="B5" s="119" t="s">
        <v>46</v>
      </c>
      <c r="C5" s="247"/>
      <c r="D5" s="247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24" t="s">
        <v>26</v>
      </c>
      <c r="B6" s="119" t="s">
        <v>47</v>
      </c>
      <c r="C6" s="247"/>
      <c r="D6" s="247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24" t="s">
        <v>28</v>
      </c>
      <c r="B7" s="248" t="str">
        <f>Instructions!D5</f>
        <v>FC</v>
      </c>
      <c r="C7" s="247"/>
      <c r="D7" s="247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24" t="s">
        <v>29</v>
      </c>
      <c r="B8" s="248">
        <f>Instructions!D6</f>
        <v>0.1</v>
      </c>
      <c r="C8" s="247"/>
      <c r="D8" s="247"/>
      <c r="E8" s="3"/>
      <c r="F8" s="12"/>
      <c r="G8" s="12"/>
      <c r="H8" s="226"/>
      <c r="I8" s="226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286" t="s">
        <v>31</v>
      </c>
      <c r="D10" s="287"/>
      <c r="E10" s="287"/>
      <c r="F10" s="287"/>
      <c r="G10" s="287"/>
      <c r="H10" s="288"/>
      <c r="I10" s="286" t="s">
        <v>32</v>
      </c>
      <c r="J10" s="287"/>
      <c r="K10" s="288"/>
      <c r="L10" s="52"/>
    </row>
    <row r="11" spans="1:12" customFormat="1" ht="13" thickBot="1" x14ac:dyDescent="0.3">
      <c r="A11" s="3"/>
      <c r="B11" s="3"/>
      <c r="C11" s="289"/>
      <c r="D11" s="290"/>
      <c r="E11" s="290"/>
      <c r="F11" s="290"/>
      <c r="G11" s="290"/>
      <c r="H11" s="291"/>
      <c r="I11" s="289"/>
      <c r="J11" s="290"/>
      <c r="K11" s="291"/>
      <c r="L11" s="53"/>
    </row>
    <row r="12" spans="1:12" customFormat="1" ht="15.65" customHeight="1" x14ac:dyDescent="0.2">
      <c r="A12" s="320" t="s">
        <v>33</v>
      </c>
      <c r="B12" s="314" t="s">
        <v>34</v>
      </c>
      <c r="C12" s="320" t="s">
        <v>35</v>
      </c>
      <c r="D12" s="54" t="s">
        <v>36</v>
      </c>
      <c r="E12" s="311" t="s">
        <v>37</v>
      </c>
      <c r="F12" s="311" t="s">
        <v>38</v>
      </c>
      <c r="G12" s="311" t="s">
        <v>39</v>
      </c>
      <c r="H12" s="314" t="s">
        <v>40</v>
      </c>
      <c r="I12" s="114" t="s">
        <v>36</v>
      </c>
      <c r="J12" s="311" t="s">
        <v>41</v>
      </c>
      <c r="K12" s="314" t="s">
        <v>42</v>
      </c>
      <c r="L12" s="330" t="s">
        <v>43</v>
      </c>
    </row>
    <row r="13" spans="1:12" customFormat="1" ht="13" x14ac:dyDescent="0.2">
      <c r="A13" s="321"/>
      <c r="B13" s="315"/>
      <c r="C13" s="321"/>
      <c r="D13" s="55"/>
      <c r="E13" s="312"/>
      <c r="F13" s="312"/>
      <c r="G13" s="312"/>
      <c r="H13" s="315"/>
      <c r="I13" s="115"/>
      <c r="J13" s="312"/>
      <c r="K13" s="315"/>
      <c r="L13" s="308"/>
    </row>
    <row r="14" spans="1:12" customFormat="1" ht="13" x14ac:dyDescent="0.2">
      <c r="A14" s="328"/>
      <c r="B14" s="327"/>
      <c r="C14" s="328"/>
      <c r="D14" s="117"/>
      <c r="E14" s="329"/>
      <c r="F14" s="329"/>
      <c r="G14" s="329"/>
      <c r="H14" s="327"/>
      <c r="I14" s="116"/>
      <c r="J14" s="329"/>
      <c r="K14" s="327"/>
      <c r="L14" s="331"/>
    </row>
    <row r="15" spans="1:12" customFormat="1" ht="14" x14ac:dyDescent="0.3">
      <c r="A15" s="32" t="str">
        <f>B5</f>
        <v>G2.1</v>
      </c>
      <c r="B15" s="35" t="str">
        <f>B6</f>
        <v>Project Management</v>
      </c>
      <c r="C15" s="34"/>
      <c r="D15" s="33"/>
      <c r="E15" s="33"/>
      <c r="F15" s="59"/>
      <c r="G15" s="59"/>
      <c r="H15" s="60"/>
      <c r="I15" s="34"/>
      <c r="J15" s="33"/>
      <c r="K15" s="60"/>
      <c r="L15" s="142"/>
    </row>
    <row r="16" spans="1:12" customFormat="1" ht="25" x14ac:dyDescent="0.3">
      <c r="A16" s="127"/>
      <c r="B16" s="128" t="s">
        <v>64</v>
      </c>
      <c r="C16" s="249"/>
      <c r="D16" s="250"/>
      <c r="E16" s="129"/>
      <c r="F16" s="129"/>
      <c r="G16" s="130"/>
      <c r="H16" s="131"/>
      <c r="I16" s="132"/>
      <c r="J16" s="129"/>
      <c r="K16" s="131"/>
      <c r="L16" s="133"/>
    </row>
    <row r="17" spans="1:12" customFormat="1" ht="13" x14ac:dyDescent="0.3">
      <c r="A17" s="251"/>
      <c r="B17" s="8"/>
      <c r="C17" s="252"/>
      <c r="D17" s="253"/>
      <c r="E17" s="134"/>
      <c r="F17" s="129"/>
      <c r="G17" s="130"/>
      <c r="H17" s="131"/>
      <c r="I17" s="135"/>
      <c r="J17" s="134"/>
      <c r="K17" s="131"/>
      <c r="L17" s="133"/>
    </row>
    <row r="18" spans="1:12" customFormat="1" ht="13" x14ac:dyDescent="0.3">
      <c r="A18" s="185" t="s">
        <v>65</v>
      </c>
      <c r="B18" s="186" t="s">
        <v>66</v>
      </c>
      <c r="C18" s="187"/>
      <c r="D18" s="254"/>
      <c r="E18" s="181"/>
      <c r="F18" s="181"/>
      <c r="G18" s="182"/>
      <c r="H18" s="188"/>
      <c r="I18" s="189"/>
      <c r="J18" s="181"/>
      <c r="K18" s="188"/>
      <c r="L18" s="190"/>
    </row>
    <row r="19" spans="1:12" customFormat="1" ht="12.5" x14ac:dyDescent="0.25">
      <c r="A19" s="15"/>
      <c r="B19" s="16" t="s">
        <v>67</v>
      </c>
      <c r="C19" s="10" t="str">
        <f t="shared" ref="C19:C22" si="0">$B$7</f>
        <v>FC</v>
      </c>
      <c r="D19" s="40"/>
      <c r="E19" s="6"/>
      <c r="F19" s="30">
        <f t="shared" ref="F19:F22" si="1">D19*E19</f>
        <v>0</v>
      </c>
      <c r="G19" s="31">
        <f t="shared" ref="G19:G22" si="2">$B$8</f>
        <v>0.1</v>
      </c>
      <c r="H19" s="42">
        <f t="shared" ref="H19:H22" si="3">IF(G19&lt;&gt;0,F19/G19,0)</f>
        <v>0</v>
      </c>
      <c r="I19" s="25"/>
      <c r="J19" s="6"/>
      <c r="K19" s="42">
        <f t="shared" ref="K19:K22" si="4">I19*J19</f>
        <v>0</v>
      </c>
      <c r="L19" s="124">
        <f t="shared" ref="L19:L22" si="5">IF(OR(J19&gt;0,H19&gt;0),H19+K19,0)</f>
        <v>0</v>
      </c>
    </row>
    <row r="20" spans="1:12" customFormat="1" ht="12.5" x14ac:dyDescent="0.25">
      <c r="A20" s="15"/>
      <c r="B20" s="16" t="s">
        <v>68</v>
      </c>
      <c r="C20" s="10" t="str">
        <f t="shared" si="0"/>
        <v>FC</v>
      </c>
      <c r="D20" s="40"/>
      <c r="E20" s="6"/>
      <c r="F20" s="30">
        <f t="shared" si="1"/>
        <v>0</v>
      </c>
      <c r="G20" s="31">
        <f t="shared" si="2"/>
        <v>0.1</v>
      </c>
      <c r="H20" s="42">
        <f t="shared" si="3"/>
        <v>0</v>
      </c>
      <c r="I20" s="25"/>
      <c r="J20" s="6"/>
      <c r="K20" s="42">
        <f t="shared" si="4"/>
        <v>0</v>
      </c>
      <c r="L20" s="124">
        <f t="shared" si="5"/>
        <v>0</v>
      </c>
    </row>
    <row r="21" spans="1:12" customFormat="1" ht="12.5" x14ac:dyDescent="0.25">
      <c r="A21" s="15"/>
      <c r="B21" s="16" t="s">
        <v>69</v>
      </c>
      <c r="C21" s="10" t="str">
        <f t="shared" si="0"/>
        <v>FC</v>
      </c>
      <c r="D21" s="40"/>
      <c r="E21" s="6"/>
      <c r="F21" s="30">
        <f t="shared" si="1"/>
        <v>0</v>
      </c>
      <c r="G21" s="31">
        <f t="shared" si="2"/>
        <v>0.1</v>
      </c>
      <c r="H21" s="42">
        <f t="shared" si="3"/>
        <v>0</v>
      </c>
      <c r="I21" s="25"/>
      <c r="J21" s="6"/>
      <c r="K21" s="42">
        <f t="shared" si="4"/>
        <v>0</v>
      </c>
      <c r="L21" s="124">
        <f t="shared" si="5"/>
        <v>0</v>
      </c>
    </row>
    <row r="22" spans="1:12" customFormat="1" ht="12.5" x14ac:dyDescent="0.25">
      <c r="A22" s="216"/>
      <c r="B22" s="217" t="s">
        <v>70</v>
      </c>
      <c r="C22" s="10" t="str">
        <f t="shared" si="0"/>
        <v>FC</v>
      </c>
      <c r="D22" s="40"/>
      <c r="E22" s="6"/>
      <c r="F22" s="30">
        <f t="shared" si="1"/>
        <v>0</v>
      </c>
      <c r="G22" s="31">
        <f t="shared" si="2"/>
        <v>0.1</v>
      </c>
      <c r="H22" s="42">
        <f t="shared" si="3"/>
        <v>0</v>
      </c>
      <c r="I22" s="25"/>
      <c r="J22" s="6"/>
      <c r="K22" s="42">
        <f t="shared" si="4"/>
        <v>0</v>
      </c>
      <c r="L22" s="124">
        <f t="shared" si="5"/>
        <v>0</v>
      </c>
    </row>
    <row r="23" spans="1:12" customFormat="1" ht="13" x14ac:dyDescent="0.3">
      <c r="A23" s="180" t="s">
        <v>71</v>
      </c>
      <c r="B23" s="191" t="s">
        <v>72</v>
      </c>
      <c r="C23" s="155"/>
      <c r="D23" s="174"/>
      <c r="E23" s="175"/>
      <c r="F23" s="181"/>
      <c r="G23" s="182"/>
      <c r="H23" s="183"/>
      <c r="I23" s="178"/>
      <c r="J23" s="175"/>
      <c r="K23" s="183"/>
      <c r="L23" s="184"/>
    </row>
    <row r="24" spans="1:12" customFormat="1" ht="12.5" x14ac:dyDescent="0.25">
      <c r="A24" s="16"/>
      <c r="B24" s="16" t="s">
        <v>73</v>
      </c>
      <c r="C24" s="10" t="str">
        <f t="shared" ref="C24:C25" si="6">$B$7</f>
        <v>FC</v>
      </c>
      <c r="D24" s="40"/>
      <c r="E24" s="6"/>
      <c r="F24" s="30">
        <f t="shared" ref="F24:F25" si="7">D24*E24</f>
        <v>0</v>
      </c>
      <c r="G24" s="31">
        <f t="shared" ref="G24:G25" si="8">$B$8</f>
        <v>0.1</v>
      </c>
      <c r="H24" s="42">
        <f t="shared" ref="H24:H25" si="9">IF(G24&lt;&gt;0,F24/G24,0)</f>
        <v>0</v>
      </c>
      <c r="I24" s="25"/>
      <c r="J24" s="6"/>
      <c r="K24" s="42">
        <f t="shared" ref="K24:K25" si="10">I24*J24</f>
        <v>0</v>
      </c>
      <c r="L24" s="124">
        <f t="shared" ref="L24:L25" si="11">IF(OR(J24&gt;0,H24&gt;0),H24+K24,0)</f>
        <v>0</v>
      </c>
    </row>
    <row r="25" spans="1:12" customFormat="1" ht="12.5" x14ac:dyDescent="0.25">
      <c r="A25" s="16"/>
      <c r="B25" s="16" t="s">
        <v>74</v>
      </c>
      <c r="C25" s="10" t="str">
        <f t="shared" si="6"/>
        <v>FC</v>
      </c>
      <c r="D25" s="40"/>
      <c r="E25" s="6"/>
      <c r="F25" s="30">
        <f t="shared" si="7"/>
        <v>0</v>
      </c>
      <c r="G25" s="31">
        <f t="shared" si="8"/>
        <v>0.1</v>
      </c>
      <c r="H25" s="42">
        <f t="shared" si="9"/>
        <v>0</v>
      </c>
      <c r="I25" s="25"/>
      <c r="J25" s="6"/>
      <c r="K25" s="42">
        <f t="shared" si="10"/>
        <v>0</v>
      </c>
      <c r="L25" s="124">
        <f t="shared" si="11"/>
        <v>0</v>
      </c>
    </row>
    <row r="26" spans="1:12" customFormat="1" ht="13" thickBot="1" x14ac:dyDescent="0.3">
      <c r="A26" s="10"/>
      <c r="B26" s="11"/>
      <c r="C26" s="10"/>
      <c r="D26" s="40"/>
      <c r="E26" s="6"/>
      <c r="F26" s="30"/>
      <c r="G26" s="31"/>
      <c r="H26" s="42"/>
      <c r="I26" s="25"/>
      <c r="J26" s="6"/>
      <c r="K26" s="42"/>
      <c r="L26" s="124"/>
    </row>
    <row r="27" spans="1:12" customFormat="1" ht="13.5" thickBot="1" x14ac:dyDescent="0.35">
      <c r="A27" s="255"/>
      <c r="B27" s="62" t="str">
        <f>+"SUB-TOTAL:  "&amp;A15</f>
        <v>SUB-TOTAL:  G2.1</v>
      </c>
      <c r="C27" s="43"/>
      <c r="D27" s="41"/>
      <c r="E27" s="65">
        <f>SUM(E19:E25)</f>
        <v>0</v>
      </c>
      <c r="F27" s="65">
        <f>SUM(F19:F25)</f>
        <v>0</v>
      </c>
      <c r="G27" s="66">
        <f>$B$8</f>
        <v>0.1</v>
      </c>
      <c r="H27" s="122">
        <f>SUM(H19:H25)</f>
        <v>0</v>
      </c>
      <c r="I27" s="123"/>
      <c r="J27" s="65">
        <f>SUM(J19:J25)</f>
        <v>0</v>
      </c>
      <c r="K27" s="122">
        <f>SUM(K19:K25)</f>
        <v>0</v>
      </c>
      <c r="L27" s="118">
        <f>SUM(L19:L25)</f>
        <v>0</v>
      </c>
    </row>
    <row r="28" spans="1:12" ht="10.5" x14ac:dyDescent="0.25">
      <c r="D28" s="256"/>
      <c r="E28" s="257"/>
      <c r="F28" s="258"/>
      <c r="H28" s="22"/>
      <c r="I28" s="259"/>
      <c r="J28" s="257"/>
      <c r="K28" s="29"/>
      <c r="L28" s="29"/>
    </row>
    <row r="29" spans="1:12" ht="10.5" x14ac:dyDescent="0.25">
      <c r="D29" s="256"/>
      <c r="E29" s="257"/>
      <c r="F29" s="258"/>
      <c r="H29" s="22"/>
      <c r="I29" s="259"/>
      <c r="J29" s="257"/>
      <c r="K29" s="29"/>
      <c r="L29" s="29"/>
    </row>
    <row r="30" spans="1:12" ht="10.5" x14ac:dyDescent="0.25">
      <c r="D30" s="256"/>
      <c r="E30" s="257"/>
      <c r="F30" s="258"/>
      <c r="H30" s="22"/>
      <c r="I30" s="259"/>
      <c r="J30" s="257"/>
      <c r="K30" s="29"/>
      <c r="L30" s="29"/>
    </row>
    <row r="31" spans="1:12" ht="10.5" x14ac:dyDescent="0.25">
      <c r="D31" s="256"/>
      <c r="E31" s="257"/>
      <c r="F31" s="258"/>
      <c r="H31" s="22"/>
      <c r="I31" s="259"/>
      <c r="J31" s="257"/>
      <c r="K31" s="29"/>
      <c r="L31" s="29"/>
    </row>
    <row r="32" spans="1:12" ht="10.5" x14ac:dyDescent="0.25">
      <c r="D32" s="256"/>
      <c r="E32" s="257"/>
      <c r="F32" s="258"/>
      <c r="H32" s="22"/>
      <c r="I32" s="259"/>
      <c r="J32" s="257"/>
      <c r="K32" s="29"/>
      <c r="L32" s="29"/>
    </row>
    <row r="33" spans="4:12" ht="10.5" x14ac:dyDescent="0.25">
      <c r="D33" s="256"/>
      <c r="E33" s="257"/>
      <c r="F33" s="258"/>
      <c r="H33" s="22"/>
      <c r="I33" s="259"/>
      <c r="J33" s="257"/>
      <c r="K33" s="29"/>
      <c r="L33" s="29"/>
    </row>
    <row r="34" spans="4:12" ht="10.5" x14ac:dyDescent="0.25">
      <c r="D34" s="256"/>
      <c r="E34" s="257"/>
      <c r="F34" s="258"/>
      <c r="H34" s="22"/>
      <c r="I34" s="259"/>
      <c r="J34" s="257"/>
      <c r="K34" s="29"/>
      <c r="L34" s="29"/>
    </row>
    <row r="35" spans="4:12" ht="10.5" x14ac:dyDescent="0.25">
      <c r="D35" s="256"/>
      <c r="E35" s="257"/>
      <c r="F35" s="258"/>
      <c r="H35" s="22"/>
      <c r="I35" s="259"/>
      <c r="J35" s="257"/>
      <c r="K35" s="29"/>
      <c r="L35" s="29"/>
    </row>
    <row r="36" spans="4:12" ht="10.5" x14ac:dyDescent="0.25">
      <c r="D36" s="256"/>
      <c r="E36" s="257"/>
      <c r="F36" s="258"/>
      <c r="H36" s="22"/>
      <c r="I36" s="259"/>
      <c r="J36" s="257"/>
      <c r="K36" s="29"/>
      <c r="L36" s="29"/>
    </row>
    <row r="37" spans="4:12" ht="10.5" x14ac:dyDescent="0.25">
      <c r="D37" s="256"/>
      <c r="E37" s="257"/>
      <c r="F37" s="258"/>
      <c r="H37" s="22"/>
      <c r="I37" s="259"/>
      <c r="J37" s="257"/>
      <c r="K37" s="29"/>
      <c r="L37" s="29"/>
    </row>
    <row r="38" spans="4:12" ht="10.5" x14ac:dyDescent="0.25">
      <c r="D38" s="256"/>
      <c r="E38" s="257"/>
      <c r="F38" s="258"/>
      <c r="H38" s="22"/>
      <c r="I38" s="259"/>
      <c r="J38" s="257"/>
      <c r="K38" s="29"/>
      <c r="L38" s="29"/>
    </row>
    <row r="39" spans="4:12" ht="10.5" x14ac:dyDescent="0.25">
      <c r="D39" s="256"/>
      <c r="E39" s="257"/>
      <c r="F39" s="258"/>
      <c r="H39" s="22"/>
      <c r="I39" s="259"/>
      <c r="J39" s="257"/>
      <c r="K39" s="29"/>
      <c r="L39" s="29"/>
    </row>
    <row r="40" spans="4:12" ht="10.5" x14ac:dyDescent="0.25">
      <c r="D40" s="256"/>
      <c r="E40" s="257"/>
      <c r="F40" s="258"/>
      <c r="H40" s="22"/>
      <c r="I40" s="259"/>
      <c r="J40" s="257"/>
      <c r="K40" s="29"/>
      <c r="L40" s="29"/>
    </row>
    <row r="41" spans="4:12" ht="10.5" x14ac:dyDescent="0.25">
      <c r="D41" s="256"/>
      <c r="E41" s="257"/>
      <c r="F41" s="258"/>
      <c r="H41" s="22"/>
      <c r="I41" s="259"/>
      <c r="J41" s="257"/>
      <c r="K41" s="29"/>
      <c r="L41" s="29"/>
    </row>
    <row r="42" spans="4:12" ht="10.5" x14ac:dyDescent="0.25">
      <c r="D42" s="256"/>
      <c r="E42" s="257"/>
      <c r="F42" s="258"/>
      <c r="H42" s="22"/>
      <c r="I42" s="259"/>
      <c r="J42" s="257"/>
      <c r="K42" s="29"/>
      <c r="L42" s="29"/>
    </row>
    <row r="43" spans="4:12" ht="10.5" x14ac:dyDescent="0.25">
      <c r="D43" s="256"/>
      <c r="E43" s="257"/>
      <c r="F43" s="258"/>
      <c r="H43" s="22"/>
      <c r="I43" s="259"/>
      <c r="J43" s="257"/>
      <c r="K43" s="29"/>
      <c r="L43" s="29"/>
    </row>
    <row r="44" spans="4:12" ht="10.5" x14ac:dyDescent="0.25">
      <c r="D44" s="256"/>
      <c r="E44" s="257"/>
      <c r="F44" s="258"/>
      <c r="H44" s="22"/>
      <c r="I44" s="259"/>
      <c r="J44" s="257"/>
      <c r="K44" s="29"/>
      <c r="L44" s="29"/>
    </row>
    <row r="45" spans="4:12" ht="10.5" x14ac:dyDescent="0.25">
      <c r="D45" s="256"/>
      <c r="E45" s="257"/>
      <c r="F45" s="258"/>
      <c r="H45" s="22"/>
      <c r="I45" s="259"/>
      <c r="J45" s="257"/>
      <c r="K45" s="29"/>
      <c r="L45" s="29"/>
    </row>
    <row r="46" spans="4:12" ht="10.5" x14ac:dyDescent="0.25">
      <c r="D46" s="256"/>
      <c r="E46" s="257"/>
      <c r="F46" s="258"/>
      <c r="H46" s="22"/>
      <c r="I46" s="259"/>
      <c r="J46" s="257"/>
      <c r="K46" s="29"/>
      <c r="L46" s="29"/>
    </row>
    <row r="47" spans="4:12" ht="10.5" x14ac:dyDescent="0.25">
      <c r="D47" s="256"/>
      <c r="E47" s="257"/>
      <c r="F47" s="258"/>
      <c r="H47" s="22"/>
      <c r="I47" s="259"/>
      <c r="J47" s="257"/>
      <c r="K47" s="29"/>
      <c r="L47" s="29"/>
    </row>
    <row r="48" spans="4:12" ht="10.5" x14ac:dyDescent="0.25">
      <c r="D48" s="256"/>
      <c r="E48" s="257"/>
      <c r="F48" s="258"/>
      <c r="H48" s="22"/>
      <c r="I48" s="259"/>
      <c r="J48" s="257"/>
      <c r="K48" s="29"/>
      <c r="L48" s="29"/>
    </row>
    <row r="49" spans="4:12" ht="10.5" x14ac:dyDescent="0.25">
      <c r="D49" s="256"/>
      <c r="E49" s="257"/>
      <c r="F49" s="258"/>
      <c r="H49" s="22"/>
      <c r="I49" s="259"/>
      <c r="J49" s="257"/>
      <c r="K49" s="29"/>
      <c r="L49" s="29"/>
    </row>
    <row r="50" spans="4:12" ht="10.5" x14ac:dyDescent="0.25">
      <c r="D50" s="256"/>
      <c r="E50" s="257"/>
      <c r="F50" s="258"/>
      <c r="H50" s="22"/>
      <c r="I50" s="259"/>
      <c r="J50" s="257"/>
      <c r="K50" s="29"/>
      <c r="L50" s="29"/>
    </row>
    <row r="51" spans="4:12" ht="10.5" x14ac:dyDescent="0.25">
      <c r="D51" s="256"/>
      <c r="E51" s="257"/>
      <c r="F51" s="258"/>
      <c r="H51" s="22"/>
      <c r="I51" s="259"/>
      <c r="J51" s="257"/>
      <c r="K51" s="29"/>
      <c r="L51" s="29"/>
    </row>
    <row r="52" spans="4:12" ht="10.5" x14ac:dyDescent="0.25">
      <c r="D52" s="256"/>
      <c r="E52" s="257"/>
      <c r="F52" s="258"/>
      <c r="H52" s="22"/>
      <c r="I52" s="259"/>
      <c r="J52" s="257"/>
      <c r="K52" s="29"/>
      <c r="L52" s="29"/>
    </row>
    <row r="53" spans="4:12" ht="10.5" x14ac:dyDescent="0.25">
      <c r="D53" s="256"/>
      <c r="E53" s="257"/>
      <c r="F53" s="258"/>
      <c r="H53" s="22"/>
      <c r="I53" s="259"/>
      <c r="J53" s="257"/>
      <c r="K53" s="29"/>
      <c r="L53" s="29"/>
    </row>
    <row r="54" spans="4:12" ht="10.5" x14ac:dyDescent="0.25">
      <c r="D54" s="256"/>
      <c r="E54" s="257"/>
      <c r="F54" s="258"/>
      <c r="H54" s="22"/>
      <c r="I54" s="259"/>
      <c r="J54" s="257"/>
      <c r="K54" s="29"/>
      <c r="L54" s="29"/>
    </row>
    <row r="55" spans="4:12" ht="10.5" x14ac:dyDescent="0.25">
      <c r="D55" s="256"/>
      <c r="E55" s="257"/>
      <c r="F55" s="258"/>
      <c r="H55" s="22"/>
      <c r="I55" s="259"/>
      <c r="J55" s="257"/>
      <c r="K55" s="29"/>
      <c r="L55" s="29"/>
    </row>
    <row r="56" spans="4:12" ht="10.5" x14ac:dyDescent="0.25">
      <c r="D56" s="256"/>
      <c r="E56" s="257"/>
      <c r="F56" s="258"/>
      <c r="H56" s="22"/>
      <c r="I56" s="259"/>
      <c r="J56" s="257"/>
      <c r="K56" s="29"/>
      <c r="L56" s="29"/>
    </row>
    <row r="57" spans="4:12" ht="10.5" x14ac:dyDescent="0.25">
      <c r="D57" s="256"/>
      <c r="E57" s="257"/>
      <c r="F57" s="258"/>
      <c r="H57" s="22"/>
      <c r="I57" s="259"/>
      <c r="J57" s="257"/>
      <c r="K57" s="29"/>
      <c r="L57" s="29"/>
    </row>
    <row r="58" spans="4:12" ht="10.5" x14ac:dyDescent="0.25">
      <c r="D58" s="256"/>
      <c r="E58" s="257"/>
      <c r="F58" s="258"/>
      <c r="H58" s="22"/>
      <c r="I58" s="259"/>
      <c r="J58" s="257"/>
      <c r="K58" s="29"/>
      <c r="L58" s="29"/>
    </row>
    <row r="59" spans="4:12" ht="10.5" x14ac:dyDescent="0.25">
      <c r="D59" s="256"/>
      <c r="E59" s="257"/>
      <c r="F59" s="258"/>
      <c r="H59" s="22"/>
      <c r="I59" s="259"/>
      <c r="J59" s="257"/>
      <c r="K59" s="29"/>
      <c r="L59" s="29"/>
    </row>
    <row r="60" spans="4:12" ht="10.5" x14ac:dyDescent="0.25">
      <c r="D60" s="256"/>
      <c r="E60" s="257"/>
      <c r="F60" s="258"/>
      <c r="H60" s="22"/>
      <c r="I60" s="259"/>
      <c r="J60" s="257"/>
      <c r="K60" s="29"/>
      <c r="L60" s="29"/>
    </row>
    <row r="61" spans="4:12" ht="10.5" x14ac:dyDescent="0.25">
      <c r="D61" s="256"/>
      <c r="E61" s="257"/>
      <c r="F61" s="258"/>
      <c r="H61" s="22"/>
      <c r="I61" s="259"/>
      <c r="J61" s="257"/>
      <c r="K61" s="29"/>
      <c r="L61" s="29"/>
    </row>
    <row r="62" spans="4:12" ht="10.5" x14ac:dyDescent="0.25">
      <c r="D62" s="256"/>
      <c r="E62" s="257"/>
      <c r="F62" s="258"/>
      <c r="H62" s="22"/>
      <c r="I62" s="259"/>
      <c r="J62" s="257"/>
      <c r="K62" s="29"/>
      <c r="L62" s="29"/>
    </row>
    <row r="63" spans="4:12" ht="10.5" x14ac:dyDescent="0.25">
      <c r="D63" s="256"/>
      <c r="E63" s="257"/>
      <c r="F63" s="258"/>
      <c r="H63" s="22"/>
      <c r="I63" s="259"/>
      <c r="J63" s="257"/>
      <c r="K63" s="29"/>
      <c r="L63" s="29"/>
    </row>
    <row r="64" spans="4:12" ht="10.5" x14ac:dyDescent="0.25">
      <c r="D64" s="256"/>
      <c r="E64" s="257"/>
      <c r="F64" s="258"/>
      <c r="H64" s="22"/>
      <c r="I64" s="259"/>
      <c r="J64" s="257"/>
      <c r="K64" s="29"/>
      <c r="L64" s="29"/>
    </row>
    <row r="65" spans="4:12" ht="10.5" x14ac:dyDescent="0.25">
      <c r="D65" s="256"/>
      <c r="E65" s="257"/>
      <c r="F65" s="258"/>
      <c r="H65" s="22"/>
      <c r="I65" s="259"/>
      <c r="J65" s="257"/>
      <c r="K65" s="29"/>
      <c r="L65" s="29"/>
    </row>
    <row r="66" spans="4:12" ht="10.5" x14ac:dyDescent="0.25">
      <c r="D66" s="256"/>
      <c r="E66" s="257"/>
      <c r="F66" s="258"/>
      <c r="H66" s="22"/>
      <c r="I66" s="259"/>
      <c r="J66" s="257"/>
      <c r="K66" s="29"/>
      <c r="L66" s="29"/>
    </row>
    <row r="67" spans="4:12" ht="10.5" x14ac:dyDescent="0.25">
      <c r="D67" s="256"/>
      <c r="E67" s="257"/>
      <c r="F67" s="258"/>
      <c r="H67" s="22"/>
      <c r="I67" s="259"/>
      <c r="J67" s="257"/>
      <c r="K67" s="29"/>
      <c r="L67" s="29"/>
    </row>
    <row r="68" spans="4:12" ht="10.5" x14ac:dyDescent="0.25">
      <c r="D68" s="256"/>
      <c r="E68" s="257"/>
      <c r="F68" s="258"/>
      <c r="H68" s="22"/>
      <c r="I68" s="259"/>
      <c r="J68" s="257"/>
      <c r="K68" s="29"/>
      <c r="L68" s="29"/>
    </row>
    <row r="69" spans="4:12" ht="10.5" x14ac:dyDescent="0.25">
      <c r="D69" s="256"/>
      <c r="E69" s="257"/>
      <c r="F69" s="258"/>
      <c r="H69" s="22"/>
      <c r="I69" s="259"/>
      <c r="J69" s="257"/>
      <c r="K69" s="29"/>
      <c r="L69" s="29"/>
    </row>
    <row r="70" spans="4:12" ht="10.5" x14ac:dyDescent="0.25">
      <c r="D70" s="256"/>
      <c r="E70" s="257"/>
      <c r="F70" s="258"/>
      <c r="H70" s="22"/>
      <c r="I70" s="259"/>
      <c r="J70" s="257"/>
      <c r="K70" s="29"/>
      <c r="L70" s="29"/>
    </row>
    <row r="71" spans="4:12" ht="10.5" x14ac:dyDescent="0.25">
      <c r="D71" s="256"/>
      <c r="E71" s="257"/>
      <c r="F71" s="258"/>
      <c r="H71" s="22"/>
      <c r="I71" s="259"/>
      <c r="J71" s="257"/>
      <c r="K71" s="29"/>
      <c r="L71" s="29"/>
    </row>
    <row r="72" spans="4:12" x14ac:dyDescent="0.2">
      <c r="E72" s="260"/>
      <c r="F72" s="261"/>
    </row>
    <row r="73" spans="4:12" x14ac:dyDescent="0.2">
      <c r="E73" s="260"/>
      <c r="F73" s="261"/>
    </row>
    <row r="74" spans="4:12" x14ac:dyDescent="0.2">
      <c r="E74" s="260"/>
      <c r="F74" s="261"/>
    </row>
  </sheetData>
  <sheetProtection formatColumns="0" formatRows="0" insertRows="0" selectLockedCells="1"/>
  <mergeCells count="14">
    <mergeCell ref="L12:L14"/>
    <mergeCell ref="E12:E14"/>
    <mergeCell ref="F12:F14"/>
    <mergeCell ref="H12:H14"/>
    <mergeCell ref="J12:J14"/>
    <mergeCell ref="K12:K14"/>
    <mergeCell ref="A1:B1"/>
    <mergeCell ref="A2:B2"/>
    <mergeCell ref="C10:H11"/>
    <mergeCell ref="I10:K11"/>
    <mergeCell ref="B12:B14"/>
    <mergeCell ref="A12:A14"/>
    <mergeCell ref="C12:C14"/>
    <mergeCell ref="G12:G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L69"/>
  <sheetViews>
    <sheetView showGridLines="0" topLeftCell="A4" zoomScaleNormal="100" workbookViewId="0">
      <selection activeCell="B36" sqref="B36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285" t="s">
        <v>75</v>
      </c>
      <c r="B1" s="285"/>
      <c r="C1"/>
      <c r="D1"/>
      <c r="E1"/>
      <c r="J1"/>
    </row>
    <row r="2" spans="1:12" customFormat="1" ht="13" x14ac:dyDescent="0.3">
      <c r="A2" s="285"/>
      <c r="B2" s="285"/>
      <c r="C2" s="3"/>
      <c r="D2" s="3"/>
      <c r="E2" s="3"/>
      <c r="F2" s="3"/>
      <c r="G2" s="3"/>
      <c r="H2" s="3"/>
      <c r="I2" s="3"/>
      <c r="J2" s="3"/>
      <c r="K2" s="3"/>
      <c r="L2" s="12"/>
    </row>
    <row r="3" spans="1:12" customFormat="1" ht="13" x14ac:dyDescent="0.3">
      <c r="A3" s="224" t="s">
        <v>0</v>
      </c>
      <c r="B3" s="119" t="str">
        <f>Instructions!D3</f>
        <v>Tenderer  Company name</v>
      </c>
      <c r="C3" s="247"/>
      <c r="D3" s="24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4" t="s">
        <v>63</v>
      </c>
      <c r="B4" s="119" t="str">
        <f>Instructions!D4</f>
        <v>The appointment of a service provider to supply, delivery, installation, decommissioning and commissioning of generators at O.R. Tambo International Airport (FAOR) with maintenance and support contract.</v>
      </c>
      <c r="C4" s="247"/>
      <c r="D4" s="247"/>
      <c r="E4" s="3"/>
      <c r="F4" s="12"/>
      <c r="G4" s="12"/>
      <c r="H4" s="226"/>
      <c r="I4" s="226"/>
      <c r="J4" s="3"/>
      <c r="K4" s="3"/>
      <c r="L4" s="3"/>
    </row>
    <row r="5" spans="1:12" customFormat="1" ht="13" x14ac:dyDescent="0.3">
      <c r="A5" s="224" t="s">
        <v>24</v>
      </c>
      <c r="B5" s="119" t="s">
        <v>48</v>
      </c>
      <c r="C5" s="247"/>
      <c r="D5" s="247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24" t="s">
        <v>26</v>
      </c>
      <c r="B6" s="119" t="s">
        <v>49</v>
      </c>
      <c r="C6" s="247"/>
      <c r="D6" s="247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24" t="s">
        <v>28</v>
      </c>
      <c r="B7" s="248" t="str">
        <f>Instructions!D5</f>
        <v>FC</v>
      </c>
      <c r="C7" s="247"/>
      <c r="D7" s="247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24" t="s">
        <v>29</v>
      </c>
      <c r="B8" s="248">
        <f>Instructions!D6</f>
        <v>0.1</v>
      </c>
      <c r="C8" s="247"/>
      <c r="D8" s="247"/>
      <c r="E8" s="3"/>
      <c r="F8" s="12"/>
      <c r="G8" s="12"/>
      <c r="H8" s="226"/>
      <c r="I8" s="226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286" t="s">
        <v>31</v>
      </c>
      <c r="D10" s="287"/>
      <c r="E10" s="287"/>
      <c r="F10" s="287"/>
      <c r="G10" s="287"/>
      <c r="H10" s="288"/>
      <c r="I10" s="286" t="s">
        <v>32</v>
      </c>
      <c r="J10" s="287"/>
      <c r="K10" s="288"/>
      <c r="L10" s="52"/>
    </row>
    <row r="11" spans="1:12" customFormat="1" ht="13" thickBot="1" x14ac:dyDescent="0.3">
      <c r="A11" s="3"/>
      <c r="B11" s="3"/>
      <c r="C11" s="289"/>
      <c r="D11" s="290"/>
      <c r="E11" s="290"/>
      <c r="F11" s="290"/>
      <c r="G11" s="290"/>
      <c r="H11" s="291"/>
      <c r="I11" s="289"/>
      <c r="J11" s="290"/>
      <c r="K11" s="291"/>
      <c r="L11" s="53"/>
    </row>
    <row r="12" spans="1:12" customFormat="1" ht="14.5" customHeight="1" x14ac:dyDescent="0.2">
      <c r="A12" s="320" t="s">
        <v>33</v>
      </c>
      <c r="B12" s="314" t="s">
        <v>34</v>
      </c>
      <c r="C12" s="320" t="s">
        <v>35</v>
      </c>
      <c r="D12" s="54" t="s">
        <v>36</v>
      </c>
      <c r="E12" s="311" t="s">
        <v>37</v>
      </c>
      <c r="F12" s="311" t="s">
        <v>38</v>
      </c>
      <c r="G12" s="311" t="s">
        <v>39</v>
      </c>
      <c r="H12" s="314" t="s">
        <v>40</v>
      </c>
      <c r="I12" s="114" t="s">
        <v>36</v>
      </c>
      <c r="J12" s="311" t="s">
        <v>41</v>
      </c>
      <c r="K12" s="314" t="s">
        <v>42</v>
      </c>
      <c r="L12" s="330" t="s">
        <v>43</v>
      </c>
    </row>
    <row r="13" spans="1:12" customFormat="1" ht="13" x14ac:dyDescent="0.2">
      <c r="A13" s="321"/>
      <c r="B13" s="315"/>
      <c r="C13" s="321"/>
      <c r="D13" s="55"/>
      <c r="E13" s="312"/>
      <c r="F13" s="312"/>
      <c r="G13" s="312"/>
      <c r="H13" s="315"/>
      <c r="I13" s="115"/>
      <c r="J13" s="312"/>
      <c r="K13" s="315"/>
      <c r="L13" s="308"/>
    </row>
    <row r="14" spans="1:12" customFormat="1" ht="13" x14ac:dyDescent="0.2">
      <c r="A14" s="328"/>
      <c r="B14" s="327"/>
      <c r="C14" s="328"/>
      <c r="D14" s="117"/>
      <c r="E14" s="329"/>
      <c r="F14" s="329"/>
      <c r="G14" s="329"/>
      <c r="H14" s="327"/>
      <c r="I14" s="116"/>
      <c r="J14" s="329"/>
      <c r="K14" s="327"/>
      <c r="L14" s="331"/>
    </row>
    <row r="15" spans="1:12" customFormat="1" ht="14" x14ac:dyDescent="0.3">
      <c r="A15" s="32" t="str">
        <f>B5</f>
        <v>G2.2</v>
      </c>
      <c r="B15" s="35" t="str">
        <f>B6</f>
        <v>Integrated Logistic Support</v>
      </c>
      <c r="C15" s="34"/>
      <c r="D15" s="33"/>
      <c r="E15" s="33"/>
      <c r="F15" s="59"/>
      <c r="G15" s="59"/>
      <c r="H15" s="60"/>
      <c r="I15" s="34"/>
      <c r="J15" s="33"/>
      <c r="K15" s="60"/>
      <c r="L15" s="142"/>
    </row>
    <row r="16" spans="1:12" customFormat="1" ht="25.5" customHeight="1" x14ac:dyDescent="0.25">
      <c r="A16" s="155"/>
      <c r="B16" s="173" t="s">
        <v>76</v>
      </c>
      <c r="C16" s="155"/>
      <c r="D16" s="174"/>
      <c r="E16" s="175"/>
      <c r="F16" s="175"/>
      <c r="G16" s="176"/>
      <c r="H16" s="177"/>
      <c r="I16" s="178"/>
      <c r="J16" s="175"/>
      <c r="K16" s="177"/>
      <c r="L16" s="179"/>
    </row>
    <row r="17" spans="1:12" customFormat="1" ht="12.5" x14ac:dyDescent="0.25">
      <c r="A17" s="262"/>
      <c r="B17" s="161"/>
      <c r="C17" s="155"/>
      <c r="D17" s="174"/>
      <c r="E17" s="175"/>
      <c r="F17" s="175"/>
      <c r="G17" s="176"/>
      <c r="H17" s="177"/>
      <c r="I17" s="178"/>
      <c r="J17" s="175"/>
      <c r="K17" s="177"/>
      <c r="L17" s="179"/>
    </row>
    <row r="18" spans="1:12" customFormat="1" ht="13" x14ac:dyDescent="0.3">
      <c r="A18" s="180" t="s">
        <v>77</v>
      </c>
      <c r="B18" s="165" t="s">
        <v>78</v>
      </c>
      <c r="C18" s="155"/>
      <c r="D18" s="174"/>
      <c r="E18" s="175"/>
      <c r="F18" s="175"/>
      <c r="G18" s="176"/>
      <c r="H18" s="177"/>
      <c r="I18" s="178"/>
      <c r="J18" s="175"/>
      <c r="K18" s="177"/>
      <c r="L18" s="179"/>
    </row>
    <row r="19" spans="1:12" customFormat="1" ht="12.5" x14ac:dyDescent="0.25">
      <c r="A19" s="15"/>
      <c r="B19" s="222" t="s">
        <v>79</v>
      </c>
      <c r="C19" s="10" t="str">
        <f t="shared" ref="C19:C21" si="0">$B$7</f>
        <v>FC</v>
      </c>
      <c r="D19" s="40"/>
      <c r="E19" s="6"/>
      <c r="F19" s="30">
        <f t="shared" ref="F19:F21" si="1">D19*E19</f>
        <v>0</v>
      </c>
      <c r="G19" s="31">
        <f t="shared" ref="G19:G21" si="2">$B$8</f>
        <v>0.1</v>
      </c>
      <c r="H19" s="42">
        <f t="shared" ref="H19:H21" si="3">IF(G19&lt;&gt;0,F19/G19,0)</f>
        <v>0</v>
      </c>
      <c r="I19" s="25"/>
      <c r="J19" s="6"/>
      <c r="K19" s="42">
        <f t="shared" ref="K19:K21" si="4">I19*J19</f>
        <v>0</v>
      </c>
      <c r="L19" s="124">
        <f t="shared" ref="L19:L21" si="5">IF(OR(J19&gt;0,H19&gt;0),H19+K19,0)</f>
        <v>0</v>
      </c>
    </row>
    <row r="20" spans="1:12" customFormat="1" ht="12.5" x14ac:dyDescent="0.25">
      <c r="A20" s="216"/>
      <c r="B20" s="213" t="s">
        <v>80</v>
      </c>
      <c r="C20" s="10" t="str">
        <f t="shared" si="0"/>
        <v>FC</v>
      </c>
      <c r="D20" s="40"/>
      <c r="E20" s="6"/>
      <c r="F20" s="30">
        <f t="shared" si="1"/>
        <v>0</v>
      </c>
      <c r="G20" s="31">
        <f t="shared" si="2"/>
        <v>0.1</v>
      </c>
      <c r="H20" s="42">
        <f t="shared" si="3"/>
        <v>0</v>
      </c>
      <c r="I20" s="25"/>
      <c r="J20" s="6"/>
      <c r="K20" s="42">
        <f t="shared" si="4"/>
        <v>0</v>
      </c>
      <c r="L20" s="124">
        <f t="shared" si="5"/>
        <v>0</v>
      </c>
    </row>
    <row r="21" spans="1:12" customFormat="1" ht="12.5" x14ac:dyDescent="0.25">
      <c r="A21" s="216"/>
      <c r="B21" s="213" t="s">
        <v>81</v>
      </c>
      <c r="C21" s="10" t="str">
        <f t="shared" si="0"/>
        <v>FC</v>
      </c>
      <c r="D21" s="40"/>
      <c r="E21" s="6"/>
      <c r="F21" s="30">
        <f t="shared" si="1"/>
        <v>0</v>
      </c>
      <c r="G21" s="31">
        <f t="shared" si="2"/>
        <v>0.1</v>
      </c>
      <c r="H21" s="42">
        <f t="shared" si="3"/>
        <v>0</v>
      </c>
      <c r="I21" s="25"/>
      <c r="J21" s="6"/>
      <c r="K21" s="42">
        <f t="shared" si="4"/>
        <v>0</v>
      </c>
      <c r="L21" s="124">
        <f t="shared" si="5"/>
        <v>0</v>
      </c>
    </row>
    <row r="22" spans="1:12" customFormat="1" ht="13" thickBot="1" x14ac:dyDescent="0.3">
      <c r="A22" s="263"/>
      <c r="B22" s="213"/>
      <c r="C22" s="216"/>
      <c r="D22" s="204"/>
      <c r="E22" s="205"/>
      <c r="F22" s="206"/>
      <c r="G22" s="207"/>
      <c r="H22" s="208"/>
      <c r="I22" s="209"/>
      <c r="J22" s="205"/>
      <c r="K22" s="208"/>
      <c r="L22" s="210"/>
    </row>
    <row r="23" spans="1:12" customFormat="1" ht="13.5" thickBot="1" x14ac:dyDescent="0.35">
      <c r="A23" s="255"/>
      <c r="B23" s="136" t="str">
        <f>+"SUB-TOTAL:  "&amp;A15</f>
        <v>SUB-TOTAL:  G2.2</v>
      </c>
      <c r="C23" s="63"/>
      <c r="D23" s="64"/>
      <c r="E23" s="65">
        <f>SUM(E19:E22)</f>
        <v>0</v>
      </c>
      <c r="F23" s="65">
        <f>SUM(F19:F22)</f>
        <v>0</v>
      </c>
      <c r="G23" s="66">
        <f>$B$8</f>
        <v>0.1</v>
      </c>
      <c r="H23" s="122">
        <f>SUM(H19:H22)</f>
        <v>0</v>
      </c>
      <c r="I23" s="123"/>
      <c r="J23" s="65">
        <f>SUM(J19:J22)</f>
        <v>0</v>
      </c>
      <c r="K23" s="122">
        <f>SUM(K19:K22)</f>
        <v>0</v>
      </c>
      <c r="L23" s="118">
        <f>SUM(L19:L22)</f>
        <v>0</v>
      </c>
    </row>
    <row r="24" spans="1:12" ht="10.5" x14ac:dyDescent="0.25">
      <c r="D24" s="256"/>
      <c r="E24" s="257"/>
      <c r="F24" s="258"/>
      <c r="H24" s="22"/>
      <c r="I24" s="259"/>
      <c r="J24" s="257"/>
      <c r="K24" s="29"/>
      <c r="L24" s="29"/>
    </row>
    <row r="25" spans="1:12" ht="10.5" x14ac:dyDescent="0.25">
      <c r="D25" s="256"/>
      <c r="E25" s="257"/>
      <c r="F25" s="258"/>
      <c r="H25" s="22"/>
      <c r="I25" s="259"/>
      <c r="J25" s="257"/>
      <c r="K25" s="29"/>
      <c r="L25" s="29"/>
    </row>
    <row r="26" spans="1:12" ht="10.5" x14ac:dyDescent="0.25">
      <c r="D26" s="256"/>
      <c r="E26" s="257"/>
      <c r="F26" s="258"/>
      <c r="H26" s="22"/>
      <c r="I26" s="259"/>
      <c r="J26" s="257"/>
      <c r="K26" s="29"/>
      <c r="L26" s="29"/>
    </row>
    <row r="27" spans="1:12" ht="10.5" x14ac:dyDescent="0.25">
      <c r="D27" s="256"/>
      <c r="E27" s="257"/>
      <c r="F27" s="258"/>
      <c r="H27" s="22"/>
      <c r="I27" s="259"/>
      <c r="J27" s="257"/>
      <c r="K27" s="29"/>
      <c r="L27" s="29"/>
    </row>
    <row r="28" spans="1:12" ht="10.5" x14ac:dyDescent="0.25">
      <c r="D28" s="256"/>
      <c r="E28" s="257"/>
      <c r="F28" s="258"/>
      <c r="H28" s="22"/>
      <c r="I28" s="259"/>
      <c r="J28" s="257"/>
      <c r="K28" s="29"/>
      <c r="L28" s="29"/>
    </row>
    <row r="29" spans="1:12" ht="10.5" x14ac:dyDescent="0.25">
      <c r="D29" s="256"/>
      <c r="E29" s="257"/>
      <c r="F29" s="258"/>
      <c r="H29" s="22"/>
      <c r="I29" s="259"/>
      <c r="J29" s="257"/>
      <c r="K29" s="29"/>
      <c r="L29" s="29"/>
    </row>
    <row r="30" spans="1:12" ht="10.5" x14ac:dyDescent="0.25">
      <c r="D30" s="256"/>
      <c r="E30" s="257"/>
      <c r="F30" s="258"/>
      <c r="H30" s="22"/>
      <c r="I30" s="259"/>
      <c r="J30" s="257"/>
      <c r="K30" s="29"/>
      <c r="L30" s="29"/>
    </row>
    <row r="31" spans="1:12" ht="10.5" x14ac:dyDescent="0.25">
      <c r="D31" s="256"/>
      <c r="E31" s="257"/>
      <c r="F31" s="258"/>
      <c r="H31" s="22"/>
      <c r="I31" s="259"/>
      <c r="J31" s="257"/>
      <c r="K31" s="29"/>
      <c r="L31" s="29"/>
    </row>
    <row r="32" spans="1:12" ht="10.5" x14ac:dyDescent="0.25">
      <c r="D32" s="256"/>
      <c r="E32" s="257"/>
      <c r="F32" s="258"/>
      <c r="H32" s="22"/>
      <c r="I32" s="259"/>
      <c r="J32" s="257"/>
      <c r="K32" s="29"/>
      <c r="L32" s="29"/>
    </row>
    <row r="33" spans="4:12" ht="10.5" x14ac:dyDescent="0.25">
      <c r="D33" s="256"/>
      <c r="E33" s="257"/>
      <c r="F33" s="258"/>
      <c r="H33" s="22"/>
      <c r="I33" s="259"/>
      <c r="J33" s="257"/>
      <c r="K33" s="29"/>
      <c r="L33" s="29"/>
    </row>
    <row r="34" spans="4:12" ht="10.5" x14ac:dyDescent="0.25">
      <c r="D34" s="256"/>
      <c r="E34" s="257"/>
      <c r="F34" s="258"/>
      <c r="H34" s="22"/>
      <c r="I34" s="259"/>
      <c r="J34" s="257"/>
      <c r="K34" s="29"/>
      <c r="L34" s="29"/>
    </row>
    <row r="35" spans="4:12" ht="10.5" x14ac:dyDescent="0.25">
      <c r="D35" s="256"/>
      <c r="E35" s="257"/>
      <c r="F35" s="258"/>
      <c r="H35" s="22"/>
      <c r="I35" s="259"/>
      <c r="J35" s="257"/>
      <c r="K35" s="29"/>
      <c r="L35" s="29"/>
    </row>
    <row r="36" spans="4:12" ht="10.5" x14ac:dyDescent="0.25">
      <c r="D36" s="256"/>
      <c r="E36" s="257"/>
      <c r="F36" s="258"/>
      <c r="H36" s="22"/>
      <c r="I36" s="259"/>
      <c r="J36" s="257"/>
      <c r="K36" s="29"/>
      <c r="L36" s="29"/>
    </row>
    <row r="37" spans="4:12" ht="10.5" x14ac:dyDescent="0.25">
      <c r="D37" s="256"/>
      <c r="E37" s="257"/>
      <c r="F37" s="258"/>
      <c r="H37" s="22"/>
      <c r="I37" s="259"/>
      <c r="J37" s="257"/>
      <c r="K37" s="29"/>
      <c r="L37" s="29"/>
    </row>
    <row r="38" spans="4:12" ht="10.5" x14ac:dyDescent="0.25">
      <c r="D38" s="256"/>
      <c r="E38" s="257"/>
      <c r="F38" s="258"/>
      <c r="H38" s="22"/>
      <c r="I38" s="259"/>
      <c r="J38" s="257"/>
      <c r="K38" s="29"/>
      <c r="L38" s="29"/>
    </row>
    <row r="39" spans="4:12" ht="10.5" x14ac:dyDescent="0.25">
      <c r="D39" s="256"/>
      <c r="E39" s="257"/>
      <c r="F39" s="258"/>
      <c r="H39" s="22"/>
      <c r="I39" s="259"/>
      <c r="J39" s="257"/>
      <c r="K39" s="29"/>
      <c r="L39" s="29"/>
    </row>
    <row r="40" spans="4:12" ht="10.5" x14ac:dyDescent="0.25">
      <c r="D40" s="256"/>
      <c r="E40" s="257"/>
      <c r="F40" s="258"/>
      <c r="H40" s="22"/>
      <c r="I40" s="259"/>
      <c r="J40" s="257"/>
      <c r="K40" s="29"/>
      <c r="L40" s="29"/>
    </row>
    <row r="41" spans="4:12" ht="10.5" x14ac:dyDescent="0.25">
      <c r="D41" s="256"/>
      <c r="E41" s="257"/>
      <c r="F41" s="258"/>
      <c r="H41" s="22"/>
      <c r="I41" s="259"/>
      <c r="J41" s="257"/>
      <c r="K41" s="29"/>
      <c r="L41" s="29"/>
    </row>
    <row r="42" spans="4:12" ht="10.5" x14ac:dyDescent="0.25">
      <c r="D42" s="256"/>
      <c r="E42" s="257"/>
      <c r="F42" s="258"/>
      <c r="H42" s="22"/>
      <c r="I42" s="259"/>
      <c r="J42" s="257"/>
      <c r="K42" s="29"/>
      <c r="L42" s="29"/>
    </row>
    <row r="43" spans="4:12" ht="10.5" x14ac:dyDescent="0.25">
      <c r="D43" s="256"/>
      <c r="E43" s="257"/>
      <c r="F43" s="258"/>
      <c r="H43" s="22"/>
      <c r="I43" s="259"/>
      <c r="J43" s="257"/>
      <c r="K43" s="29"/>
      <c r="L43" s="29"/>
    </row>
    <row r="44" spans="4:12" ht="10.5" x14ac:dyDescent="0.25">
      <c r="D44" s="256"/>
      <c r="E44" s="257"/>
      <c r="F44" s="258"/>
      <c r="H44" s="22"/>
      <c r="I44" s="259"/>
      <c r="J44" s="257"/>
      <c r="K44" s="29"/>
      <c r="L44" s="29"/>
    </row>
    <row r="45" spans="4:12" ht="10.5" x14ac:dyDescent="0.25">
      <c r="D45" s="256"/>
      <c r="E45" s="257"/>
      <c r="F45" s="258"/>
      <c r="H45" s="22"/>
      <c r="I45" s="259"/>
      <c r="J45" s="257"/>
      <c r="K45" s="29"/>
      <c r="L45" s="29"/>
    </row>
    <row r="46" spans="4:12" ht="10.5" x14ac:dyDescent="0.25">
      <c r="D46" s="256"/>
      <c r="E46" s="257"/>
      <c r="F46" s="258"/>
      <c r="H46" s="22"/>
      <c r="I46" s="259"/>
      <c r="J46" s="257"/>
      <c r="K46" s="29"/>
      <c r="L46" s="29"/>
    </row>
    <row r="47" spans="4:12" ht="10.5" x14ac:dyDescent="0.25">
      <c r="D47" s="256"/>
      <c r="E47" s="257"/>
      <c r="F47" s="258"/>
      <c r="H47" s="22"/>
      <c r="I47" s="259"/>
      <c r="J47" s="257"/>
      <c r="K47" s="29"/>
      <c r="L47" s="29"/>
    </row>
    <row r="48" spans="4:12" ht="10.5" x14ac:dyDescent="0.25">
      <c r="D48" s="256"/>
      <c r="E48" s="257"/>
      <c r="F48" s="258"/>
      <c r="H48" s="22"/>
      <c r="I48" s="259"/>
      <c r="J48" s="257"/>
      <c r="K48" s="29"/>
      <c r="L48" s="29"/>
    </row>
    <row r="49" spans="4:12" ht="10.5" x14ac:dyDescent="0.25">
      <c r="D49" s="256"/>
      <c r="E49" s="257"/>
      <c r="F49" s="258"/>
      <c r="H49" s="22"/>
      <c r="I49" s="259"/>
      <c r="J49" s="257"/>
      <c r="K49" s="29"/>
      <c r="L49" s="29"/>
    </row>
    <row r="50" spans="4:12" ht="10.5" x14ac:dyDescent="0.25">
      <c r="D50" s="256"/>
      <c r="E50" s="257"/>
      <c r="F50" s="258"/>
      <c r="H50" s="22"/>
      <c r="I50" s="259"/>
      <c r="J50" s="257"/>
      <c r="K50" s="29"/>
      <c r="L50" s="29"/>
    </row>
    <row r="51" spans="4:12" ht="10.5" x14ac:dyDescent="0.25">
      <c r="D51" s="256"/>
      <c r="E51" s="257"/>
      <c r="F51" s="258"/>
      <c r="H51" s="22"/>
      <c r="I51" s="259"/>
      <c r="J51" s="257"/>
      <c r="K51" s="29"/>
      <c r="L51" s="29"/>
    </row>
    <row r="52" spans="4:12" ht="10.5" x14ac:dyDescent="0.25">
      <c r="D52" s="256"/>
      <c r="E52" s="257"/>
      <c r="F52" s="258"/>
      <c r="H52" s="22"/>
      <c r="I52" s="259"/>
      <c r="J52" s="257"/>
      <c r="K52" s="29"/>
      <c r="L52" s="29"/>
    </row>
    <row r="53" spans="4:12" ht="10.5" x14ac:dyDescent="0.25">
      <c r="D53" s="256"/>
      <c r="E53" s="257"/>
      <c r="F53" s="258"/>
      <c r="H53" s="22"/>
      <c r="I53" s="259"/>
      <c r="J53" s="257"/>
      <c r="K53" s="29"/>
      <c r="L53" s="29"/>
    </row>
    <row r="54" spans="4:12" ht="10.5" x14ac:dyDescent="0.25">
      <c r="D54" s="256"/>
      <c r="E54" s="257"/>
      <c r="F54" s="258"/>
      <c r="H54" s="22"/>
      <c r="I54" s="259"/>
      <c r="J54" s="257"/>
      <c r="K54" s="29"/>
      <c r="L54" s="29"/>
    </row>
    <row r="55" spans="4:12" ht="10.5" x14ac:dyDescent="0.25">
      <c r="D55" s="256"/>
      <c r="E55" s="257"/>
      <c r="F55" s="258"/>
      <c r="H55" s="22"/>
      <c r="I55" s="259"/>
      <c r="J55" s="257"/>
      <c r="K55" s="29"/>
      <c r="L55" s="29"/>
    </row>
    <row r="56" spans="4:12" ht="10.5" x14ac:dyDescent="0.25">
      <c r="D56" s="256"/>
      <c r="E56" s="257"/>
      <c r="F56" s="258"/>
      <c r="H56" s="22"/>
      <c r="I56" s="259"/>
      <c r="J56" s="257"/>
      <c r="K56" s="29"/>
      <c r="L56" s="29"/>
    </row>
    <row r="57" spans="4:12" ht="10.5" x14ac:dyDescent="0.25">
      <c r="D57" s="256"/>
      <c r="E57" s="257"/>
      <c r="F57" s="258"/>
      <c r="H57" s="22"/>
      <c r="I57" s="259"/>
      <c r="J57" s="257"/>
      <c r="K57" s="29"/>
      <c r="L57" s="29"/>
    </row>
    <row r="58" spans="4:12" ht="10.5" x14ac:dyDescent="0.25">
      <c r="D58" s="256"/>
      <c r="E58" s="257"/>
      <c r="F58" s="258"/>
      <c r="H58" s="22"/>
      <c r="I58" s="259"/>
      <c r="J58" s="257"/>
      <c r="K58" s="29"/>
      <c r="L58" s="29"/>
    </row>
    <row r="59" spans="4:12" ht="10.5" x14ac:dyDescent="0.25">
      <c r="D59" s="256"/>
      <c r="E59" s="257"/>
      <c r="F59" s="258"/>
      <c r="H59" s="22"/>
      <c r="I59" s="259"/>
      <c r="J59" s="257"/>
      <c r="K59" s="29"/>
      <c r="L59" s="29"/>
    </row>
    <row r="60" spans="4:12" ht="10.5" x14ac:dyDescent="0.25">
      <c r="D60" s="256"/>
      <c r="E60" s="257"/>
      <c r="F60" s="258"/>
      <c r="H60" s="22"/>
      <c r="I60" s="259"/>
      <c r="J60" s="257"/>
      <c r="K60" s="29"/>
      <c r="L60" s="29"/>
    </row>
    <row r="61" spans="4:12" ht="10.5" x14ac:dyDescent="0.25">
      <c r="D61" s="256"/>
      <c r="E61" s="257"/>
      <c r="F61" s="258"/>
      <c r="H61" s="22"/>
      <c r="I61" s="259"/>
      <c r="J61" s="257"/>
      <c r="K61" s="29"/>
      <c r="L61" s="29"/>
    </row>
    <row r="62" spans="4:12" ht="10.5" x14ac:dyDescent="0.25">
      <c r="D62" s="256"/>
      <c r="E62" s="257"/>
      <c r="F62" s="258"/>
      <c r="H62" s="22"/>
      <c r="I62" s="259"/>
      <c r="J62" s="257"/>
      <c r="K62" s="29"/>
      <c r="L62" s="29"/>
    </row>
    <row r="63" spans="4:12" ht="10.5" x14ac:dyDescent="0.25">
      <c r="D63" s="256"/>
      <c r="E63" s="257"/>
      <c r="F63" s="258"/>
      <c r="H63" s="22"/>
      <c r="I63" s="259"/>
      <c r="J63" s="257"/>
      <c r="K63" s="29"/>
      <c r="L63" s="29"/>
    </row>
    <row r="64" spans="4:12" ht="10.5" x14ac:dyDescent="0.25">
      <c r="D64" s="256"/>
      <c r="E64" s="257"/>
      <c r="F64" s="258"/>
      <c r="H64" s="22"/>
      <c r="I64" s="259"/>
      <c r="J64" s="257"/>
      <c r="K64" s="29"/>
      <c r="L64" s="29"/>
    </row>
    <row r="65" spans="4:12" ht="10.5" x14ac:dyDescent="0.25">
      <c r="D65" s="256"/>
      <c r="E65" s="257"/>
      <c r="F65" s="258"/>
      <c r="H65" s="22"/>
      <c r="I65" s="259"/>
      <c r="J65" s="257"/>
      <c r="K65" s="29"/>
      <c r="L65" s="29"/>
    </row>
    <row r="66" spans="4:12" ht="10.5" x14ac:dyDescent="0.25">
      <c r="D66" s="256"/>
      <c r="E66" s="257"/>
      <c r="F66" s="258"/>
      <c r="H66" s="22"/>
      <c r="I66" s="259"/>
      <c r="J66" s="257"/>
      <c r="K66" s="29"/>
      <c r="L66" s="29"/>
    </row>
    <row r="67" spans="4:12" x14ac:dyDescent="0.2">
      <c r="E67" s="260"/>
      <c r="F67" s="261"/>
    </row>
    <row r="68" spans="4:12" x14ac:dyDescent="0.2">
      <c r="E68" s="260"/>
      <c r="F68" s="261"/>
    </row>
    <row r="69" spans="4:12" x14ac:dyDescent="0.2">
      <c r="E69" s="260"/>
      <c r="F69" s="261"/>
    </row>
  </sheetData>
  <sheetProtection formatColumns="0" formatRows="0" selectLockedCells="1"/>
  <mergeCells count="14">
    <mergeCell ref="L12:L14"/>
    <mergeCell ref="E12:E14"/>
    <mergeCell ref="F12:F14"/>
    <mergeCell ref="H12:H14"/>
    <mergeCell ref="J12:J14"/>
    <mergeCell ref="K12:K14"/>
    <mergeCell ref="A1:B1"/>
    <mergeCell ref="A2:B2"/>
    <mergeCell ref="C10:H11"/>
    <mergeCell ref="I10:K11"/>
    <mergeCell ref="B12:B14"/>
    <mergeCell ref="A12:A14"/>
    <mergeCell ref="C12:C14"/>
    <mergeCell ref="G12:G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L100"/>
  <sheetViews>
    <sheetView showGridLines="0" topLeftCell="B14" zoomScale="90" zoomScaleNormal="90" workbookViewId="0">
      <selection activeCell="M25" sqref="M25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285" t="s">
        <v>82</v>
      </c>
      <c r="B1" s="285"/>
      <c r="C1"/>
      <c r="D1"/>
      <c r="E1"/>
      <c r="J1"/>
    </row>
    <row r="2" spans="1:12" customFormat="1" ht="13" x14ac:dyDescent="0.3">
      <c r="A2" s="285"/>
      <c r="B2" s="285"/>
      <c r="C2" s="3"/>
      <c r="D2" s="3"/>
      <c r="E2" s="3"/>
      <c r="F2" s="3"/>
      <c r="G2" s="3"/>
      <c r="H2" s="3"/>
      <c r="I2" s="3"/>
      <c r="J2" s="3"/>
      <c r="K2" s="3"/>
      <c r="L2" s="12"/>
    </row>
    <row r="3" spans="1:12" customFormat="1" ht="13" x14ac:dyDescent="0.3">
      <c r="A3" s="224" t="s">
        <v>0</v>
      </c>
      <c r="B3" s="119" t="str">
        <f>Instructions!D3</f>
        <v>Tenderer  Company name</v>
      </c>
      <c r="C3" s="247"/>
      <c r="D3" s="24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4" t="s">
        <v>63</v>
      </c>
      <c r="B4" s="119" t="str">
        <f>Instructions!D4</f>
        <v>The appointment of a service provider to supply, delivery, installation, decommissioning and commissioning of generators at O.R. Tambo International Airport (FAOR) with maintenance and support contract.</v>
      </c>
      <c r="C4" s="247"/>
      <c r="D4" s="247"/>
      <c r="E4" s="3"/>
      <c r="F4" s="12"/>
      <c r="G4" s="12"/>
      <c r="H4" s="226"/>
      <c r="I4" s="226"/>
      <c r="J4" s="3"/>
      <c r="K4" s="3"/>
      <c r="L4" s="3"/>
    </row>
    <row r="5" spans="1:12" customFormat="1" ht="13" x14ac:dyDescent="0.3">
      <c r="A5" s="224" t="s">
        <v>24</v>
      </c>
      <c r="B5" s="119" t="s">
        <v>52</v>
      </c>
      <c r="C5" s="247"/>
      <c r="D5" s="247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24" t="s">
        <v>26</v>
      </c>
      <c r="B6" s="119" t="s">
        <v>83</v>
      </c>
      <c r="C6" s="247"/>
      <c r="D6" s="247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24" t="s">
        <v>28</v>
      </c>
      <c r="B7" s="248" t="str">
        <f>Instructions!D5</f>
        <v>FC</v>
      </c>
      <c r="C7" s="247"/>
      <c r="D7" s="247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24" t="s">
        <v>29</v>
      </c>
      <c r="B8" s="248">
        <f>Instructions!D6</f>
        <v>0.1</v>
      </c>
      <c r="C8" s="247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32" t="s">
        <v>31</v>
      </c>
      <c r="D10" s="333"/>
      <c r="E10" s="333"/>
      <c r="F10" s="333"/>
      <c r="G10" s="333"/>
      <c r="H10" s="334"/>
      <c r="I10" s="332" t="s">
        <v>32</v>
      </c>
      <c r="J10" s="333"/>
      <c r="K10" s="334"/>
      <c r="L10" s="52"/>
    </row>
    <row r="11" spans="1:12" customFormat="1" ht="13" thickBot="1" x14ac:dyDescent="0.3">
      <c r="A11" s="3"/>
      <c r="B11" s="3"/>
      <c r="C11" s="335"/>
      <c r="D11" s="336"/>
      <c r="E11" s="336"/>
      <c r="F11" s="336"/>
      <c r="G11" s="336"/>
      <c r="H11" s="337"/>
      <c r="I11" s="335"/>
      <c r="J11" s="336"/>
      <c r="K11" s="337"/>
      <c r="L11" s="53"/>
    </row>
    <row r="12" spans="1:12" customFormat="1" ht="14.5" customHeight="1" x14ac:dyDescent="0.2">
      <c r="A12" s="320" t="s">
        <v>33</v>
      </c>
      <c r="B12" s="314" t="s">
        <v>84</v>
      </c>
      <c r="C12" s="338" t="s">
        <v>35</v>
      </c>
      <c r="D12" s="54" t="s">
        <v>36</v>
      </c>
      <c r="E12" s="311" t="s">
        <v>37</v>
      </c>
      <c r="F12" s="311" t="s">
        <v>38</v>
      </c>
      <c r="G12" s="311" t="s">
        <v>39</v>
      </c>
      <c r="H12" s="314" t="s">
        <v>40</v>
      </c>
      <c r="I12" s="114" t="s">
        <v>36</v>
      </c>
      <c r="J12" s="311" t="s">
        <v>41</v>
      </c>
      <c r="K12" s="314" t="s">
        <v>42</v>
      </c>
      <c r="L12" s="330" t="s">
        <v>43</v>
      </c>
    </row>
    <row r="13" spans="1:12" customFormat="1" ht="13" x14ac:dyDescent="0.2">
      <c r="A13" s="321"/>
      <c r="B13" s="315"/>
      <c r="C13" s="339"/>
      <c r="D13" s="55"/>
      <c r="E13" s="312"/>
      <c r="F13" s="312"/>
      <c r="G13" s="312"/>
      <c r="H13" s="315"/>
      <c r="I13" s="115"/>
      <c r="J13" s="312"/>
      <c r="K13" s="315"/>
      <c r="L13" s="308"/>
    </row>
    <row r="14" spans="1:12" customFormat="1" ht="13" x14ac:dyDescent="0.2">
      <c r="A14" s="328"/>
      <c r="B14" s="327"/>
      <c r="C14" s="340"/>
      <c r="D14" s="117"/>
      <c r="E14" s="329"/>
      <c r="F14" s="329"/>
      <c r="G14" s="329"/>
      <c r="H14" s="327"/>
      <c r="I14" s="116"/>
      <c r="J14" s="329"/>
      <c r="K14" s="327"/>
      <c r="L14" s="331"/>
    </row>
    <row r="15" spans="1:12" customFormat="1" ht="14" x14ac:dyDescent="0.3">
      <c r="A15" s="219" t="str">
        <f>B5</f>
        <v>G3.1</v>
      </c>
      <c r="B15" s="220" t="str">
        <f>B6</f>
        <v>OR TAMBO INTERNATIONAL AIRPORT</v>
      </c>
      <c r="C15" s="218"/>
      <c r="D15" s="33"/>
      <c r="E15" s="33"/>
      <c r="F15" s="59"/>
      <c r="G15" s="59"/>
      <c r="H15" s="60"/>
      <c r="I15" s="34"/>
      <c r="J15" s="33"/>
      <c r="K15" s="60"/>
      <c r="L15" s="142"/>
    </row>
    <row r="16" spans="1:12" customFormat="1" ht="25" x14ac:dyDescent="0.3">
      <c r="A16" s="15"/>
      <c r="B16" s="159" t="s">
        <v>85</v>
      </c>
      <c r="C16" s="157"/>
      <c r="D16" s="264"/>
      <c r="E16" s="13"/>
      <c r="F16" s="13"/>
      <c r="G16" s="14"/>
      <c r="H16" s="20"/>
      <c r="I16" s="24"/>
      <c r="J16" s="13"/>
      <c r="K16" s="20"/>
      <c r="L16" s="23"/>
    </row>
    <row r="17" spans="1:12" customFormat="1" ht="13" x14ac:dyDescent="0.3">
      <c r="A17" s="263"/>
      <c r="B17" s="202"/>
      <c r="C17" s="203"/>
      <c r="D17" s="204"/>
      <c r="E17" s="205"/>
      <c r="F17" s="205"/>
      <c r="G17" s="214"/>
      <c r="H17" s="215"/>
      <c r="I17" s="209"/>
      <c r="J17" s="205"/>
      <c r="K17" s="215"/>
      <c r="L17" s="23"/>
    </row>
    <row r="18" spans="1:12" customFormat="1" ht="13" x14ac:dyDescent="0.3">
      <c r="A18" s="155"/>
      <c r="B18" s="165" t="s">
        <v>86</v>
      </c>
      <c r="C18" s="157"/>
      <c r="D18" s="264"/>
      <c r="E18" s="13"/>
      <c r="F18" s="13"/>
      <c r="G18" s="14"/>
      <c r="H18" s="20"/>
      <c r="I18" s="24"/>
      <c r="J18" s="13"/>
      <c r="K18" s="20"/>
      <c r="L18" s="23"/>
    </row>
    <row r="19" spans="1:12" customFormat="1" ht="12.5" x14ac:dyDescent="0.25">
      <c r="A19" s="155"/>
      <c r="B19" s="162" t="s">
        <v>87</v>
      </c>
      <c r="C19" s="156" t="str">
        <f t="shared" ref="C19:C36" si="0">$B$7</f>
        <v>FC</v>
      </c>
      <c r="D19" s="40">
        <v>2</v>
      </c>
      <c r="E19" s="6"/>
      <c r="F19" s="30">
        <f t="shared" ref="F19:F36" si="1">D19*E19</f>
        <v>0</v>
      </c>
      <c r="G19" s="31">
        <f t="shared" ref="G19:G36" si="2">$B$8</f>
        <v>0.1</v>
      </c>
      <c r="H19" s="42">
        <f t="shared" ref="H19:H36" si="3">IF(G19&lt;&gt;0,F19/G19,0)</f>
        <v>0</v>
      </c>
      <c r="I19" s="193"/>
      <c r="J19" s="6"/>
      <c r="K19" s="42">
        <f t="shared" ref="K19:K36" si="4">I19*J19</f>
        <v>0</v>
      </c>
      <c r="L19" s="124">
        <f t="shared" ref="L19:L36" si="5">IF(OR(J19&gt;0,H19&gt;0),H19+K19,0)</f>
        <v>0</v>
      </c>
    </row>
    <row r="20" spans="1:12" customFormat="1" ht="12.5" x14ac:dyDescent="0.25">
      <c r="A20" s="155"/>
      <c r="B20" s="162" t="s">
        <v>88</v>
      </c>
      <c r="C20" s="156" t="str">
        <f t="shared" si="0"/>
        <v>FC</v>
      </c>
      <c r="D20" s="40">
        <v>2</v>
      </c>
      <c r="E20" s="6"/>
      <c r="F20" s="30">
        <f t="shared" ref="F20" si="6">D20*E20</f>
        <v>0</v>
      </c>
      <c r="G20" s="31">
        <f t="shared" si="2"/>
        <v>0.1</v>
      </c>
      <c r="H20" s="42">
        <f t="shared" ref="H20" si="7">IF(G20&lt;&gt;0,F20/G20,0)</f>
        <v>0</v>
      </c>
      <c r="I20" s="40"/>
      <c r="J20" s="6"/>
      <c r="K20" s="42">
        <f t="shared" ref="K20" si="8">I20*J20</f>
        <v>0</v>
      </c>
      <c r="L20" s="124">
        <f t="shared" si="5"/>
        <v>0</v>
      </c>
    </row>
    <row r="21" spans="1:12" customFormat="1" ht="12.5" x14ac:dyDescent="0.25">
      <c r="A21" s="155"/>
      <c r="B21" s="162" t="s">
        <v>89</v>
      </c>
      <c r="C21" s="156" t="str">
        <f t="shared" si="0"/>
        <v>FC</v>
      </c>
      <c r="D21" s="40">
        <v>2</v>
      </c>
      <c r="E21" s="6"/>
      <c r="F21" s="30">
        <f t="shared" ref="F21" si="9">D21*E21</f>
        <v>0</v>
      </c>
      <c r="G21" s="31">
        <f t="shared" si="2"/>
        <v>0.1</v>
      </c>
      <c r="H21" s="42">
        <f t="shared" ref="H21" si="10">IF(G21&lt;&gt;0,F21/G21,0)</f>
        <v>0</v>
      </c>
      <c r="I21" s="40"/>
      <c r="J21" s="6"/>
      <c r="K21" s="42">
        <f t="shared" ref="K21" si="11">I21*J21</f>
        <v>0</v>
      </c>
      <c r="L21" s="124">
        <f t="shared" ref="L21" si="12">IF(OR(J21&gt;0,H21&gt;0),H21+K21,0)</f>
        <v>0</v>
      </c>
    </row>
    <row r="22" spans="1:12" customFormat="1" ht="12.5" x14ac:dyDescent="0.25">
      <c r="A22" s="155"/>
      <c r="B22" s="162" t="s">
        <v>90</v>
      </c>
      <c r="C22" s="156" t="str">
        <f t="shared" si="0"/>
        <v>FC</v>
      </c>
      <c r="D22" s="40">
        <v>2</v>
      </c>
      <c r="E22" s="6"/>
      <c r="F22" s="30">
        <f t="shared" ref="F22" si="13">D22*E22</f>
        <v>0</v>
      </c>
      <c r="G22" s="31">
        <f t="shared" si="2"/>
        <v>0.1</v>
      </c>
      <c r="H22" s="42">
        <f t="shared" ref="H22" si="14">IF(G22&lt;&gt;0,F22/G22,0)</f>
        <v>0</v>
      </c>
      <c r="I22" s="40"/>
      <c r="J22" s="6"/>
      <c r="K22" s="42">
        <f t="shared" ref="K22" si="15">I22*J22</f>
        <v>0</v>
      </c>
      <c r="L22" s="124">
        <f t="shared" ref="L22" si="16">IF(OR(J22&gt;0,H22&gt;0),H22+K22,0)</f>
        <v>0</v>
      </c>
    </row>
    <row r="23" spans="1:12" customFormat="1" ht="12.5" x14ac:dyDescent="0.25">
      <c r="A23" s="163"/>
      <c r="B23" s="162" t="s">
        <v>91</v>
      </c>
      <c r="C23" s="156" t="str">
        <f t="shared" si="0"/>
        <v>FC</v>
      </c>
      <c r="D23" s="40">
        <v>2</v>
      </c>
      <c r="E23" s="6"/>
      <c r="F23" s="30">
        <f t="shared" ref="F23:F31" si="17">D23*E23</f>
        <v>0</v>
      </c>
      <c r="G23" s="31">
        <f t="shared" si="2"/>
        <v>0.1</v>
      </c>
      <c r="H23" s="42">
        <f t="shared" ref="H23:H31" si="18">IF(G23&lt;&gt;0,F23/G23,0)</f>
        <v>0</v>
      </c>
      <c r="I23" s="25"/>
      <c r="J23" s="6"/>
      <c r="K23" s="42">
        <f t="shared" ref="K23:K31" si="19">I23*J23</f>
        <v>0</v>
      </c>
      <c r="L23" s="124">
        <f t="shared" ref="L23:L31" si="20">IF(OR(J23&gt;0,H23&gt;0),H23+K23,0)</f>
        <v>0</v>
      </c>
    </row>
    <row r="24" spans="1:12" customFormat="1" ht="12.5" x14ac:dyDescent="0.25">
      <c r="A24" s="155"/>
      <c r="B24" s="162" t="s">
        <v>92</v>
      </c>
      <c r="C24" s="156" t="str">
        <f t="shared" si="0"/>
        <v>FC</v>
      </c>
      <c r="D24" s="40">
        <v>2</v>
      </c>
      <c r="E24" s="6"/>
      <c r="F24" s="30">
        <f t="shared" si="17"/>
        <v>0</v>
      </c>
      <c r="G24" s="31">
        <f t="shared" si="2"/>
        <v>0.1</v>
      </c>
      <c r="H24" s="42">
        <f t="shared" si="18"/>
        <v>0</v>
      </c>
      <c r="I24" s="40"/>
      <c r="J24" s="6"/>
      <c r="K24" s="42">
        <f t="shared" si="19"/>
        <v>0</v>
      </c>
      <c r="L24" s="124">
        <f t="shared" si="20"/>
        <v>0</v>
      </c>
    </row>
    <row r="25" spans="1:12" customFormat="1" ht="12.5" x14ac:dyDescent="0.25">
      <c r="A25" s="163"/>
      <c r="B25" s="162" t="s">
        <v>93</v>
      </c>
      <c r="C25" s="156" t="str">
        <f t="shared" si="0"/>
        <v>FC</v>
      </c>
      <c r="D25" s="40"/>
      <c r="E25" s="6"/>
      <c r="F25" s="30">
        <f t="shared" ref="F25:F26" si="21">D25*E25</f>
        <v>0</v>
      </c>
      <c r="G25" s="31">
        <f t="shared" si="2"/>
        <v>0.1</v>
      </c>
      <c r="H25" s="42">
        <f t="shared" ref="H25:H26" si="22">IF(G25&lt;&gt;0,F25/G25,0)</f>
        <v>0</v>
      </c>
      <c r="I25" s="25"/>
      <c r="J25" s="6"/>
      <c r="K25" s="42">
        <f t="shared" ref="K25:K26" si="23">I25*J25</f>
        <v>0</v>
      </c>
      <c r="L25" s="124">
        <f t="shared" ref="L25:L26" si="24">IF(OR(J25&gt;0,H25&gt;0),H25+K25,0)</f>
        <v>0</v>
      </c>
    </row>
    <row r="26" spans="1:12" customFormat="1" ht="12.5" x14ac:dyDescent="0.25">
      <c r="A26" s="155"/>
      <c r="B26" s="162" t="s">
        <v>94</v>
      </c>
      <c r="C26" s="156" t="str">
        <f t="shared" si="0"/>
        <v>FC</v>
      </c>
      <c r="D26" s="40">
        <v>1</v>
      </c>
      <c r="E26" s="6"/>
      <c r="F26" s="30">
        <f t="shared" si="21"/>
        <v>0</v>
      </c>
      <c r="G26" s="31">
        <f t="shared" si="2"/>
        <v>0.1</v>
      </c>
      <c r="H26" s="42">
        <f t="shared" si="22"/>
        <v>0</v>
      </c>
      <c r="I26" s="40"/>
      <c r="J26" s="6"/>
      <c r="K26" s="42">
        <f t="shared" si="23"/>
        <v>0</v>
      </c>
      <c r="L26" s="124">
        <f t="shared" si="24"/>
        <v>0</v>
      </c>
    </row>
    <row r="27" spans="1:12" customFormat="1" ht="12.5" x14ac:dyDescent="0.25">
      <c r="A27" s="163"/>
      <c r="B27" s="162"/>
      <c r="C27" s="156" t="str">
        <f t="shared" si="0"/>
        <v>FC</v>
      </c>
      <c r="D27" s="40"/>
      <c r="E27" s="6"/>
      <c r="F27" s="30">
        <f t="shared" ref="F27" si="25">D27*E27</f>
        <v>0</v>
      </c>
      <c r="G27" s="31">
        <f t="shared" si="2"/>
        <v>0.1</v>
      </c>
      <c r="H27" s="42">
        <f t="shared" ref="H27" si="26">IF(G27&lt;&gt;0,F27/G27,0)</f>
        <v>0</v>
      </c>
      <c r="I27" s="25"/>
      <c r="J27" s="6"/>
      <c r="K27" s="42">
        <f t="shared" ref="K27" si="27">I27*J27</f>
        <v>0</v>
      </c>
      <c r="L27" s="124">
        <f t="shared" ref="L27" si="28">IF(OR(J27&gt;0,H27&gt;0),H27+K27,0)</f>
        <v>0</v>
      </c>
    </row>
    <row r="28" spans="1:12" customFormat="1" ht="12.5" x14ac:dyDescent="0.25">
      <c r="A28" s="163"/>
      <c r="B28" s="211"/>
      <c r="C28" s="203"/>
      <c r="D28" s="204"/>
      <c r="E28" s="205"/>
      <c r="F28" s="206"/>
      <c r="G28" s="207"/>
      <c r="H28" s="208"/>
      <c r="I28" s="209"/>
      <c r="J28" s="205"/>
      <c r="K28" s="208"/>
      <c r="L28" s="210"/>
    </row>
    <row r="29" spans="1:12" customFormat="1" ht="13" x14ac:dyDescent="0.3">
      <c r="A29" s="163"/>
      <c r="B29" s="165" t="s">
        <v>95</v>
      </c>
      <c r="C29" s="157"/>
      <c r="D29" s="264"/>
      <c r="E29" s="13"/>
      <c r="F29" s="13"/>
      <c r="G29" s="14"/>
      <c r="H29" s="20"/>
      <c r="I29" s="24"/>
      <c r="J29" s="13"/>
      <c r="K29" s="20"/>
      <c r="L29" s="23"/>
    </row>
    <row r="30" spans="1:12" customFormat="1" ht="12.5" x14ac:dyDescent="0.25">
      <c r="A30" s="163"/>
      <c r="B30" s="213" t="s">
        <v>96</v>
      </c>
      <c r="C30" s="156" t="str">
        <f t="shared" si="0"/>
        <v>FC</v>
      </c>
      <c r="D30" s="40">
        <v>1</v>
      </c>
      <c r="E30" s="6"/>
      <c r="F30" s="30">
        <f>D30*E30</f>
        <v>0</v>
      </c>
      <c r="G30" s="31">
        <f t="shared" si="2"/>
        <v>0.1</v>
      </c>
      <c r="H30" s="42">
        <f t="shared" si="18"/>
        <v>0</v>
      </c>
      <c r="I30" s="25"/>
      <c r="J30" s="6"/>
      <c r="K30" s="42">
        <f t="shared" si="19"/>
        <v>0</v>
      </c>
      <c r="L30" s="124">
        <f t="shared" si="20"/>
        <v>0</v>
      </c>
    </row>
    <row r="31" spans="1:12" customFormat="1" ht="12.5" x14ac:dyDescent="0.25">
      <c r="A31" s="163"/>
      <c r="B31" s="213" t="s">
        <v>97</v>
      </c>
      <c r="C31" s="156" t="str">
        <f t="shared" si="0"/>
        <v>FC</v>
      </c>
      <c r="D31" s="40">
        <v>1</v>
      </c>
      <c r="E31" s="6"/>
      <c r="F31" s="30">
        <f t="shared" si="17"/>
        <v>0</v>
      </c>
      <c r="G31" s="31">
        <f t="shared" si="2"/>
        <v>0.1</v>
      </c>
      <c r="H31" s="42">
        <f t="shared" si="18"/>
        <v>0</v>
      </c>
      <c r="I31" s="25"/>
      <c r="J31" s="6"/>
      <c r="K31" s="42">
        <f t="shared" si="19"/>
        <v>0</v>
      </c>
      <c r="L31" s="124">
        <f t="shared" si="20"/>
        <v>0</v>
      </c>
    </row>
    <row r="32" spans="1:12" customFormat="1" ht="12.5" x14ac:dyDescent="0.25">
      <c r="A32" s="163"/>
      <c r="B32" s="213" t="s">
        <v>98</v>
      </c>
      <c r="C32" s="156" t="str">
        <f t="shared" si="0"/>
        <v>FC</v>
      </c>
      <c r="D32" s="40">
        <v>1</v>
      </c>
      <c r="E32" s="6"/>
      <c r="F32" s="30">
        <f t="shared" ref="F32:F34" si="29">D32*E32</f>
        <v>0</v>
      </c>
      <c r="G32" s="31">
        <f t="shared" si="2"/>
        <v>0.1</v>
      </c>
      <c r="H32" s="42">
        <f t="shared" ref="H32:H34" si="30">IF(G32&lt;&gt;0,F32/G32,0)</f>
        <v>0</v>
      </c>
      <c r="I32" s="192"/>
      <c r="J32" s="6"/>
      <c r="K32" s="42">
        <f t="shared" ref="K32:K34" si="31">I32*J32</f>
        <v>0</v>
      </c>
      <c r="L32" s="124">
        <f t="shared" ref="L32:L34" si="32">IF(OR(J32&gt;0,H32&gt;0),H32+K32,0)</f>
        <v>0</v>
      </c>
    </row>
    <row r="33" spans="1:12" customFormat="1" ht="12.5" x14ac:dyDescent="0.25">
      <c r="A33" s="163"/>
      <c r="B33" s="213" t="s">
        <v>99</v>
      </c>
      <c r="C33" s="156" t="str">
        <f t="shared" si="0"/>
        <v>FC</v>
      </c>
      <c r="D33" s="40">
        <v>1</v>
      </c>
      <c r="E33" s="6"/>
      <c r="F33" s="30">
        <f t="shared" si="29"/>
        <v>0</v>
      </c>
      <c r="G33" s="31">
        <f t="shared" si="2"/>
        <v>0.1</v>
      </c>
      <c r="H33" s="42">
        <f t="shared" si="30"/>
        <v>0</v>
      </c>
      <c r="I33" s="192"/>
      <c r="J33" s="6"/>
      <c r="K33" s="42">
        <f t="shared" si="31"/>
        <v>0</v>
      </c>
      <c r="L33" s="124">
        <f t="shared" si="32"/>
        <v>0</v>
      </c>
    </row>
    <row r="34" spans="1:12" customFormat="1" ht="12.5" x14ac:dyDescent="0.25">
      <c r="A34" s="163"/>
      <c r="B34" s="213" t="s">
        <v>100</v>
      </c>
      <c r="C34" s="156" t="str">
        <f t="shared" si="0"/>
        <v>FC</v>
      </c>
      <c r="D34" s="40">
        <v>1</v>
      </c>
      <c r="E34" s="6"/>
      <c r="F34" s="30">
        <f t="shared" si="29"/>
        <v>0</v>
      </c>
      <c r="G34" s="31">
        <f t="shared" si="2"/>
        <v>0.1</v>
      </c>
      <c r="H34" s="42">
        <f t="shared" si="30"/>
        <v>0</v>
      </c>
      <c r="I34" s="25"/>
      <c r="J34" s="6"/>
      <c r="K34" s="42">
        <f t="shared" si="31"/>
        <v>0</v>
      </c>
      <c r="L34" s="124">
        <f t="shared" si="32"/>
        <v>0</v>
      </c>
    </row>
    <row r="35" spans="1:12" customFormat="1" ht="12.5" x14ac:dyDescent="0.25">
      <c r="A35" s="212"/>
      <c r="B35" s="213" t="s">
        <v>70</v>
      </c>
      <c r="C35" s="156" t="str">
        <f t="shared" si="0"/>
        <v>FC</v>
      </c>
      <c r="D35" s="40">
        <v>1</v>
      </c>
      <c r="E35" s="6"/>
      <c r="F35" s="30">
        <f>D35*E35</f>
        <v>0</v>
      </c>
      <c r="G35" s="31">
        <f t="shared" si="2"/>
        <v>0.1</v>
      </c>
      <c r="H35" s="42">
        <f>IF(G35&lt;&gt;0,F35/G35,0)</f>
        <v>0</v>
      </c>
      <c r="I35" s="25"/>
      <c r="J35" s="6"/>
      <c r="K35" s="42">
        <f>I35*J35</f>
        <v>0</v>
      </c>
      <c r="L35" s="124">
        <f t="shared" si="5"/>
        <v>0</v>
      </c>
    </row>
    <row r="36" spans="1:12" customFormat="1" ht="11.5" customHeight="1" thickBot="1" x14ac:dyDescent="0.3">
      <c r="A36" s="212"/>
      <c r="B36" s="213" t="s">
        <v>101</v>
      </c>
      <c r="C36" s="156" t="str">
        <f t="shared" si="0"/>
        <v>FC</v>
      </c>
      <c r="D36" s="40">
        <v>1</v>
      </c>
      <c r="E36" s="6"/>
      <c r="F36" s="30">
        <f t="shared" si="1"/>
        <v>0</v>
      </c>
      <c r="G36" s="31">
        <f t="shared" si="2"/>
        <v>0.1</v>
      </c>
      <c r="H36" s="42">
        <f t="shared" si="3"/>
        <v>0</v>
      </c>
      <c r="I36" s="25"/>
      <c r="J36" s="6"/>
      <c r="K36" s="42">
        <f t="shared" si="4"/>
        <v>0</v>
      </c>
      <c r="L36" s="124">
        <f t="shared" si="5"/>
        <v>0</v>
      </c>
    </row>
    <row r="37" spans="1:12" customFormat="1" ht="13.5" thickBot="1" x14ac:dyDescent="0.35">
      <c r="A37" s="265"/>
      <c r="B37" s="164" t="str">
        <f>+"SUB-TOTAL:  "&amp;A15</f>
        <v>SUB-TOTAL:  G3.1</v>
      </c>
      <c r="C37" s="158"/>
      <c r="D37" s="64">
        <v>1</v>
      </c>
      <c r="E37" s="65">
        <f>SUM(E15:E36)</f>
        <v>0</v>
      </c>
      <c r="F37" s="65">
        <f>SUM(F15:F36)</f>
        <v>0</v>
      </c>
      <c r="G37" s="66">
        <f>$B$8</f>
        <v>0.1</v>
      </c>
      <c r="H37" s="122">
        <f>SUM(H15:H36)</f>
        <v>0</v>
      </c>
      <c r="I37" s="123"/>
      <c r="J37" s="65"/>
      <c r="K37" s="122">
        <f>SUM(K15:K36)</f>
        <v>0</v>
      </c>
      <c r="L37" s="118">
        <f>SUM(L15:L36)</f>
        <v>0</v>
      </c>
    </row>
    <row r="38" spans="1:12" customFormat="1" ht="13" x14ac:dyDescent="0.3">
      <c r="A38" s="1"/>
      <c r="B38" s="1"/>
      <c r="C38" s="4"/>
      <c r="D38" s="26"/>
      <c r="E38" s="27"/>
      <c r="F38" s="27"/>
      <c r="G38" s="1"/>
      <c r="H38" s="21"/>
      <c r="I38" s="26"/>
      <c r="J38" s="27"/>
      <c r="K38" s="28"/>
      <c r="L38" s="28"/>
    </row>
    <row r="39" spans="1:12" ht="10.5" x14ac:dyDescent="0.25">
      <c r="D39" s="256"/>
      <c r="E39" s="257"/>
      <c r="F39" s="258"/>
      <c r="H39" s="22"/>
      <c r="I39" s="259"/>
      <c r="J39" s="257"/>
      <c r="K39" s="29"/>
      <c r="L39" s="29"/>
    </row>
    <row r="40" spans="1:12" ht="10.5" x14ac:dyDescent="0.25">
      <c r="D40" s="256"/>
      <c r="E40" s="257"/>
      <c r="F40" s="258"/>
      <c r="H40" s="22"/>
      <c r="I40" s="259"/>
      <c r="J40" s="257"/>
      <c r="K40" s="29"/>
      <c r="L40" s="29"/>
    </row>
    <row r="41" spans="1:12" ht="10.5" x14ac:dyDescent="0.25">
      <c r="D41" s="256"/>
      <c r="E41" s="257"/>
      <c r="F41" s="258"/>
      <c r="H41" s="22"/>
      <c r="I41" s="259"/>
      <c r="J41" s="257"/>
      <c r="K41" s="29"/>
      <c r="L41" s="29"/>
    </row>
    <row r="42" spans="1:12" ht="10.5" x14ac:dyDescent="0.25">
      <c r="D42" s="256"/>
      <c r="E42" s="257"/>
      <c r="F42" s="258"/>
      <c r="H42" s="22"/>
      <c r="I42" s="259"/>
      <c r="J42" s="257"/>
      <c r="K42" s="29"/>
      <c r="L42" s="29"/>
    </row>
    <row r="43" spans="1:12" ht="10.5" x14ac:dyDescent="0.25">
      <c r="D43" s="256"/>
      <c r="E43" s="257"/>
      <c r="F43" s="258"/>
      <c r="H43" s="22"/>
      <c r="I43" s="259"/>
      <c r="J43" s="257"/>
      <c r="K43" s="29"/>
      <c r="L43" s="29"/>
    </row>
    <row r="44" spans="1:12" ht="10.5" x14ac:dyDescent="0.25">
      <c r="D44" s="256"/>
      <c r="E44" s="257"/>
      <c r="F44" s="258"/>
      <c r="H44" s="22"/>
      <c r="I44" s="259"/>
      <c r="J44" s="257"/>
      <c r="K44" s="29"/>
      <c r="L44" s="29"/>
    </row>
    <row r="45" spans="1:12" ht="10.5" x14ac:dyDescent="0.25">
      <c r="D45" s="256"/>
      <c r="E45" s="257"/>
      <c r="F45" s="258"/>
      <c r="H45" s="22"/>
      <c r="I45" s="259"/>
      <c r="J45" s="257"/>
      <c r="K45" s="29"/>
      <c r="L45" s="29"/>
    </row>
    <row r="46" spans="1:12" ht="10.5" x14ac:dyDescent="0.25">
      <c r="D46" s="256"/>
      <c r="E46" s="257"/>
      <c r="F46" s="258"/>
      <c r="H46" s="22"/>
      <c r="I46" s="259"/>
      <c r="J46" s="257"/>
      <c r="K46" s="29"/>
      <c r="L46" s="29"/>
    </row>
    <row r="47" spans="1:12" ht="10.5" x14ac:dyDescent="0.25">
      <c r="D47" s="256"/>
      <c r="E47" s="257"/>
      <c r="F47" s="258"/>
      <c r="H47" s="22"/>
      <c r="I47" s="259"/>
      <c r="J47" s="257"/>
      <c r="K47" s="29"/>
      <c r="L47" s="29"/>
    </row>
    <row r="48" spans="1:12" ht="10.5" x14ac:dyDescent="0.25">
      <c r="D48" s="256"/>
      <c r="E48" s="257"/>
      <c r="F48" s="258"/>
      <c r="H48" s="22"/>
      <c r="I48" s="259"/>
      <c r="J48" s="257"/>
      <c r="K48" s="29"/>
      <c r="L48" s="29"/>
    </row>
    <row r="49" spans="4:12" ht="10.5" x14ac:dyDescent="0.25">
      <c r="D49" s="256"/>
      <c r="E49" s="257"/>
      <c r="F49" s="258"/>
      <c r="H49" s="22"/>
      <c r="I49" s="259"/>
      <c r="J49" s="257"/>
      <c r="K49" s="29"/>
      <c r="L49" s="29"/>
    </row>
    <row r="50" spans="4:12" ht="10.5" x14ac:dyDescent="0.25">
      <c r="D50" s="256"/>
      <c r="E50" s="257"/>
      <c r="F50" s="258"/>
      <c r="H50" s="22"/>
      <c r="I50" s="259"/>
      <c r="J50" s="257"/>
      <c r="K50" s="29"/>
      <c r="L50" s="29"/>
    </row>
    <row r="51" spans="4:12" ht="10.5" x14ac:dyDescent="0.25">
      <c r="D51" s="256"/>
      <c r="E51" s="257"/>
      <c r="F51" s="258"/>
      <c r="H51" s="22"/>
      <c r="I51" s="259"/>
      <c r="J51" s="257"/>
      <c r="K51" s="29"/>
      <c r="L51" s="29"/>
    </row>
    <row r="52" spans="4:12" ht="10.5" x14ac:dyDescent="0.25">
      <c r="D52" s="256"/>
      <c r="E52" s="257"/>
      <c r="F52" s="258"/>
      <c r="H52" s="22"/>
      <c r="I52" s="259"/>
      <c r="J52" s="257"/>
      <c r="K52" s="29"/>
      <c r="L52" s="29"/>
    </row>
    <row r="53" spans="4:12" ht="10.5" x14ac:dyDescent="0.25">
      <c r="D53" s="256"/>
      <c r="E53" s="257"/>
      <c r="F53" s="258"/>
      <c r="H53" s="22"/>
      <c r="I53" s="259"/>
      <c r="J53" s="257"/>
      <c r="K53" s="29"/>
      <c r="L53" s="29"/>
    </row>
    <row r="54" spans="4:12" ht="10.5" x14ac:dyDescent="0.25">
      <c r="D54" s="256"/>
      <c r="E54" s="257"/>
      <c r="F54" s="258"/>
      <c r="H54" s="22"/>
      <c r="I54" s="259"/>
      <c r="J54" s="257"/>
      <c r="K54" s="29"/>
      <c r="L54" s="29"/>
    </row>
    <row r="55" spans="4:12" ht="10.5" x14ac:dyDescent="0.25">
      <c r="D55" s="256"/>
      <c r="E55" s="257"/>
      <c r="F55" s="258"/>
      <c r="H55" s="22"/>
      <c r="I55" s="259"/>
      <c r="J55" s="257"/>
      <c r="K55" s="29"/>
      <c r="L55" s="29"/>
    </row>
    <row r="56" spans="4:12" ht="10.5" x14ac:dyDescent="0.25">
      <c r="D56" s="256"/>
      <c r="E56" s="257"/>
      <c r="F56" s="258"/>
      <c r="H56" s="22"/>
      <c r="I56" s="259"/>
      <c r="J56" s="257"/>
      <c r="K56" s="29"/>
      <c r="L56" s="29"/>
    </row>
    <row r="57" spans="4:12" ht="10.5" x14ac:dyDescent="0.25">
      <c r="D57" s="256"/>
      <c r="E57" s="257"/>
      <c r="F57" s="258"/>
      <c r="H57" s="22"/>
      <c r="I57" s="259"/>
      <c r="J57" s="257"/>
      <c r="K57" s="29"/>
      <c r="L57" s="29"/>
    </row>
    <row r="58" spans="4:12" ht="10.5" x14ac:dyDescent="0.25">
      <c r="D58" s="256"/>
      <c r="E58" s="257"/>
      <c r="F58" s="258"/>
      <c r="H58" s="22"/>
      <c r="I58" s="259"/>
      <c r="J58" s="257"/>
      <c r="K58" s="29"/>
      <c r="L58" s="29"/>
    </row>
    <row r="59" spans="4:12" ht="10.5" x14ac:dyDescent="0.25">
      <c r="D59" s="256"/>
      <c r="E59" s="257"/>
      <c r="F59" s="258"/>
      <c r="H59" s="22"/>
      <c r="I59" s="259"/>
      <c r="J59" s="257"/>
      <c r="K59" s="29"/>
      <c r="L59" s="29"/>
    </row>
    <row r="60" spans="4:12" ht="10.5" x14ac:dyDescent="0.25">
      <c r="D60" s="256"/>
      <c r="E60" s="257"/>
      <c r="F60" s="258"/>
      <c r="H60" s="22"/>
      <c r="I60" s="259"/>
      <c r="J60" s="257"/>
      <c r="K60" s="29"/>
      <c r="L60" s="29"/>
    </row>
    <row r="61" spans="4:12" ht="10.5" x14ac:dyDescent="0.25">
      <c r="D61" s="256"/>
      <c r="E61" s="257"/>
      <c r="F61" s="258"/>
      <c r="H61" s="22"/>
      <c r="I61" s="259"/>
      <c r="J61" s="257"/>
      <c r="K61" s="29"/>
      <c r="L61" s="29"/>
    </row>
    <row r="62" spans="4:12" ht="10.5" x14ac:dyDescent="0.25">
      <c r="D62" s="256"/>
      <c r="E62" s="257"/>
      <c r="F62" s="258"/>
      <c r="H62" s="22"/>
      <c r="I62" s="259"/>
      <c r="J62" s="257"/>
      <c r="K62" s="29"/>
      <c r="L62" s="29"/>
    </row>
    <row r="63" spans="4:12" ht="10.5" x14ac:dyDescent="0.25">
      <c r="D63" s="256"/>
      <c r="E63" s="257"/>
      <c r="F63" s="258"/>
      <c r="H63" s="22"/>
      <c r="I63" s="259"/>
      <c r="J63" s="257"/>
      <c r="K63" s="29"/>
      <c r="L63" s="29"/>
    </row>
    <row r="64" spans="4:12" ht="10.5" x14ac:dyDescent="0.25">
      <c r="D64" s="256"/>
      <c r="E64" s="257"/>
      <c r="F64" s="258"/>
      <c r="H64" s="22"/>
      <c r="I64" s="259"/>
      <c r="J64" s="257"/>
      <c r="K64" s="29"/>
      <c r="L64" s="29"/>
    </row>
    <row r="65" spans="4:12" ht="10.5" x14ac:dyDescent="0.25">
      <c r="D65" s="256"/>
      <c r="E65" s="257"/>
      <c r="F65" s="258"/>
      <c r="H65" s="22"/>
      <c r="I65" s="259"/>
      <c r="J65" s="257"/>
      <c r="K65" s="29"/>
      <c r="L65" s="29"/>
    </row>
    <row r="66" spans="4:12" ht="10.5" x14ac:dyDescent="0.25">
      <c r="D66" s="256"/>
      <c r="E66" s="257"/>
      <c r="F66" s="258"/>
      <c r="H66" s="22"/>
      <c r="I66" s="259"/>
      <c r="J66" s="257"/>
      <c r="K66" s="29"/>
      <c r="L66" s="29"/>
    </row>
    <row r="67" spans="4:12" ht="10.5" x14ac:dyDescent="0.25">
      <c r="D67" s="256"/>
      <c r="E67" s="257"/>
      <c r="F67" s="258"/>
      <c r="H67" s="22"/>
      <c r="I67" s="259"/>
      <c r="J67" s="257"/>
      <c r="K67" s="29"/>
      <c r="L67" s="29"/>
    </row>
    <row r="68" spans="4:12" ht="10.5" x14ac:dyDescent="0.25">
      <c r="D68" s="256"/>
      <c r="E68" s="257"/>
      <c r="F68" s="258"/>
      <c r="H68" s="22"/>
      <c r="I68" s="259"/>
      <c r="J68" s="257"/>
      <c r="K68" s="29"/>
      <c r="L68" s="29"/>
    </row>
    <row r="69" spans="4:12" ht="10.5" x14ac:dyDescent="0.25">
      <c r="D69" s="256"/>
      <c r="E69" s="257"/>
      <c r="F69" s="258"/>
      <c r="H69" s="22"/>
      <c r="I69" s="259"/>
      <c r="J69" s="257"/>
      <c r="K69" s="29"/>
      <c r="L69" s="29"/>
    </row>
    <row r="70" spans="4:12" ht="10.5" x14ac:dyDescent="0.25">
      <c r="D70" s="256"/>
      <c r="E70" s="257"/>
      <c r="F70" s="258"/>
      <c r="H70" s="22"/>
      <c r="I70" s="259"/>
      <c r="J70" s="257"/>
      <c r="K70" s="29"/>
      <c r="L70" s="29"/>
    </row>
    <row r="71" spans="4:12" ht="10.5" x14ac:dyDescent="0.25">
      <c r="D71" s="256"/>
      <c r="E71" s="257"/>
      <c r="F71" s="258"/>
      <c r="H71" s="22"/>
      <c r="I71" s="259"/>
      <c r="J71" s="257"/>
      <c r="K71" s="29"/>
      <c r="L71" s="29"/>
    </row>
    <row r="72" spans="4:12" ht="10.5" x14ac:dyDescent="0.25">
      <c r="D72" s="256"/>
      <c r="E72" s="257"/>
      <c r="F72" s="258"/>
      <c r="H72" s="22"/>
      <c r="I72" s="259"/>
      <c r="J72" s="257"/>
      <c r="K72" s="29"/>
      <c r="L72" s="29"/>
    </row>
    <row r="73" spans="4:12" ht="10.5" x14ac:dyDescent="0.25">
      <c r="D73" s="256"/>
      <c r="E73" s="257"/>
      <c r="F73" s="258"/>
      <c r="H73" s="22"/>
      <c r="I73" s="259"/>
      <c r="J73" s="257"/>
      <c r="K73" s="29"/>
      <c r="L73" s="29"/>
    </row>
    <row r="74" spans="4:12" ht="10.5" x14ac:dyDescent="0.25">
      <c r="D74" s="256"/>
      <c r="E74" s="257"/>
      <c r="F74" s="258"/>
      <c r="H74" s="22"/>
      <c r="I74" s="259"/>
      <c r="J74" s="257"/>
      <c r="K74" s="29"/>
      <c r="L74" s="29"/>
    </row>
    <row r="75" spans="4:12" ht="10.5" x14ac:dyDescent="0.25">
      <c r="D75" s="256"/>
      <c r="E75" s="257"/>
      <c r="F75" s="258"/>
      <c r="H75" s="22"/>
      <c r="I75" s="259"/>
      <c r="J75" s="257"/>
      <c r="K75" s="29"/>
      <c r="L75" s="29"/>
    </row>
    <row r="76" spans="4:12" ht="10.5" x14ac:dyDescent="0.25">
      <c r="D76" s="256"/>
      <c r="E76" s="257"/>
      <c r="F76" s="258"/>
      <c r="H76" s="22"/>
      <c r="I76" s="259"/>
      <c r="J76" s="257"/>
      <c r="K76" s="29"/>
      <c r="L76" s="29"/>
    </row>
    <row r="77" spans="4:12" ht="10.5" x14ac:dyDescent="0.25">
      <c r="D77" s="256"/>
      <c r="E77" s="257"/>
      <c r="F77" s="258"/>
      <c r="H77" s="22"/>
      <c r="I77" s="259"/>
      <c r="J77" s="257"/>
      <c r="K77" s="29"/>
      <c r="L77" s="29"/>
    </row>
    <row r="78" spans="4:12" ht="10.5" x14ac:dyDescent="0.25">
      <c r="D78" s="256"/>
      <c r="E78" s="257"/>
      <c r="F78" s="258"/>
      <c r="H78" s="22"/>
      <c r="I78" s="259"/>
      <c r="J78" s="257"/>
      <c r="K78" s="29"/>
      <c r="L78" s="29"/>
    </row>
    <row r="79" spans="4:12" ht="10.5" x14ac:dyDescent="0.25">
      <c r="D79" s="256"/>
      <c r="E79" s="257"/>
      <c r="F79" s="258"/>
      <c r="H79" s="22"/>
      <c r="I79" s="259"/>
      <c r="J79" s="257"/>
      <c r="K79" s="29"/>
      <c r="L79" s="29"/>
    </row>
    <row r="80" spans="4:12" ht="10.5" x14ac:dyDescent="0.25">
      <c r="D80" s="256"/>
      <c r="E80" s="257"/>
      <c r="F80" s="258"/>
      <c r="H80" s="22"/>
      <c r="I80" s="259"/>
      <c r="J80" s="257"/>
      <c r="K80" s="29"/>
      <c r="L80" s="29"/>
    </row>
    <row r="81" spans="4:12" ht="10.5" x14ac:dyDescent="0.25">
      <c r="D81" s="256"/>
      <c r="E81" s="257"/>
      <c r="F81" s="258"/>
      <c r="H81" s="22"/>
      <c r="I81" s="259"/>
      <c r="J81" s="257"/>
      <c r="K81" s="29"/>
      <c r="L81" s="29"/>
    </row>
    <row r="82" spans="4:12" ht="10.5" x14ac:dyDescent="0.25">
      <c r="D82" s="256"/>
      <c r="E82" s="257"/>
      <c r="F82" s="258"/>
      <c r="H82" s="22"/>
      <c r="I82" s="259"/>
      <c r="J82" s="257"/>
      <c r="K82" s="29"/>
      <c r="L82" s="29"/>
    </row>
    <row r="83" spans="4:12" ht="10.5" x14ac:dyDescent="0.25">
      <c r="D83" s="256"/>
      <c r="E83" s="257"/>
      <c r="F83" s="258"/>
      <c r="H83" s="22"/>
      <c r="I83" s="259"/>
      <c r="J83" s="257"/>
      <c r="K83" s="29"/>
      <c r="L83" s="29"/>
    </row>
    <row r="84" spans="4:12" ht="10.5" x14ac:dyDescent="0.25">
      <c r="D84" s="256"/>
      <c r="E84" s="257"/>
      <c r="F84" s="258"/>
      <c r="H84" s="22"/>
      <c r="I84" s="259"/>
      <c r="J84" s="257"/>
      <c r="K84" s="29"/>
      <c r="L84" s="29"/>
    </row>
    <row r="85" spans="4:12" ht="10.5" x14ac:dyDescent="0.25">
      <c r="D85" s="256"/>
      <c r="E85" s="257"/>
      <c r="F85" s="258"/>
      <c r="H85" s="22"/>
      <c r="I85" s="259"/>
      <c r="J85" s="257"/>
      <c r="K85" s="29"/>
      <c r="L85" s="29"/>
    </row>
    <row r="86" spans="4:12" ht="10.5" x14ac:dyDescent="0.25">
      <c r="D86" s="256"/>
      <c r="E86" s="257"/>
      <c r="F86" s="258"/>
      <c r="H86" s="22"/>
      <c r="I86" s="259"/>
      <c r="J86" s="257"/>
      <c r="K86" s="29"/>
      <c r="L86" s="29"/>
    </row>
    <row r="87" spans="4:12" ht="10.5" x14ac:dyDescent="0.25">
      <c r="D87" s="256"/>
      <c r="E87" s="257"/>
      <c r="F87" s="258"/>
      <c r="H87" s="22"/>
      <c r="I87" s="259"/>
      <c r="J87" s="257"/>
      <c r="K87" s="29"/>
      <c r="L87" s="29"/>
    </row>
    <row r="88" spans="4:12" ht="10.5" x14ac:dyDescent="0.25">
      <c r="D88" s="256"/>
      <c r="E88" s="257"/>
      <c r="F88" s="258"/>
      <c r="H88" s="22"/>
      <c r="I88" s="259"/>
      <c r="J88" s="257"/>
      <c r="K88" s="29"/>
      <c r="L88" s="29"/>
    </row>
    <row r="89" spans="4:12" ht="10.5" x14ac:dyDescent="0.25">
      <c r="D89" s="256"/>
      <c r="E89" s="257"/>
      <c r="F89" s="258"/>
      <c r="H89" s="22"/>
      <c r="I89" s="259"/>
      <c r="J89" s="257"/>
      <c r="K89" s="29"/>
      <c r="L89" s="29"/>
    </row>
    <row r="90" spans="4:12" ht="10.5" x14ac:dyDescent="0.25">
      <c r="D90" s="256"/>
      <c r="E90" s="257"/>
      <c r="F90" s="258"/>
      <c r="H90" s="22"/>
      <c r="I90" s="259"/>
      <c r="J90" s="257"/>
      <c r="K90" s="29"/>
      <c r="L90" s="29"/>
    </row>
    <row r="91" spans="4:12" ht="10.5" x14ac:dyDescent="0.25">
      <c r="D91" s="256"/>
      <c r="E91" s="257"/>
      <c r="F91" s="258"/>
      <c r="H91" s="22"/>
      <c r="I91" s="259"/>
      <c r="J91" s="257"/>
      <c r="K91" s="29"/>
      <c r="L91" s="29"/>
    </row>
    <row r="92" spans="4:12" ht="10.5" x14ac:dyDescent="0.25">
      <c r="D92" s="256"/>
      <c r="E92" s="257"/>
      <c r="F92" s="258"/>
      <c r="H92" s="22"/>
      <c r="I92" s="259"/>
      <c r="J92" s="257"/>
      <c r="K92" s="29"/>
      <c r="L92" s="29"/>
    </row>
    <row r="93" spans="4:12" ht="10.5" x14ac:dyDescent="0.25">
      <c r="D93" s="256"/>
      <c r="E93" s="257"/>
      <c r="F93" s="258"/>
      <c r="H93" s="22"/>
      <c r="I93" s="259"/>
      <c r="J93" s="257"/>
      <c r="K93" s="29"/>
      <c r="L93" s="29"/>
    </row>
    <row r="94" spans="4:12" ht="10.5" x14ac:dyDescent="0.25">
      <c r="D94" s="256"/>
      <c r="E94" s="257"/>
      <c r="F94" s="258"/>
      <c r="H94" s="22"/>
      <c r="I94" s="259"/>
      <c r="J94" s="257"/>
      <c r="K94" s="29"/>
      <c r="L94" s="29"/>
    </row>
    <row r="95" spans="4:12" ht="10.5" x14ac:dyDescent="0.25">
      <c r="D95" s="256"/>
      <c r="E95" s="257"/>
      <c r="F95" s="258"/>
      <c r="H95" s="22"/>
      <c r="I95" s="259"/>
      <c r="J95" s="257"/>
      <c r="K95" s="29"/>
      <c r="L95" s="29"/>
    </row>
    <row r="96" spans="4:12" ht="10.5" x14ac:dyDescent="0.25">
      <c r="D96" s="256"/>
      <c r="E96" s="257"/>
      <c r="F96" s="258"/>
      <c r="H96" s="22"/>
      <c r="I96" s="259"/>
      <c r="J96" s="257"/>
      <c r="K96" s="29"/>
      <c r="L96" s="29"/>
    </row>
    <row r="97" spans="4:12" ht="10.5" x14ac:dyDescent="0.25">
      <c r="D97" s="256"/>
      <c r="E97" s="257"/>
      <c r="F97" s="258"/>
      <c r="H97" s="22"/>
      <c r="I97" s="259"/>
      <c r="J97" s="257"/>
      <c r="K97" s="29"/>
      <c r="L97" s="29"/>
    </row>
    <row r="98" spans="4:12" x14ac:dyDescent="0.2">
      <c r="E98" s="260"/>
      <c r="F98" s="261"/>
    </row>
    <row r="99" spans="4:12" x14ac:dyDescent="0.2">
      <c r="E99" s="260"/>
      <c r="F99" s="261"/>
    </row>
    <row r="100" spans="4:12" x14ac:dyDescent="0.2">
      <c r="E100" s="260"/>
      <c r="F100" s="261"/>
    </row>
  </sheetData>
  <sheetProtection formatColumns="0" formatRows="0" selectLockedCells="1"/>
  <mergeCells count="14">
    <mergeCell ref="A1:B1"/>
    <mergeCell ref="A2:B2"/>
    <mergeCell ref="C10:H11"/>
    <mergeCell ref="I10:K11"/>
    <mergeCell ref="B12:B14"/>
    <mergeCell ref="A12:A14"/>
    <mergeCell ref="C12:C14"/>
    <mergeCell ref="G12:G14"/>
    <mergeCell ref="L12:L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414C1-3409-4404-B3A2-A9E6EA481B4D}">
  <sheetPr>
    <tabColor rgb="FF00B050"/>
  </sheetPr>
  <dimension ref="A1:L100"/>
  <sheetViews>
    <sheetView showGridLines="0" topLeftCell="A13" zoomScale="90" zoomScaleNormal="90" workbookViewId="0">
      <selection activeCell="J37" sqref="J37:L37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285" t="s">
        <v>82</v>
      </c>
      <c r="B1" s="285"/>
      <c r="C1"/>
      <c r="D1"/>
      <c r="E1"/>
      <c r="J1"/>
    </row>
    <row r="2" spans="1:12" customFormat="1" ht="13" x14ac:dyDescent="0.3">
      <c r="A2" s="285"/>
      <c r="B2" s="285"/>
      <c r="C2" s="3"/>
      <c r="D2" s="3"/>
      <c r="E2" s="3"/>
      <c r="F2" s="3"/>
      <c r="G2" s="3"/>
      <c r="H2" s="3"/>
      <c r="I2" s="3"/>
      <c r="J2" s="3"/>
      <c r="K2" s="3"/>
      <c r="L2" s="12"/>
    </row>
    <row r="3" spans="1:12" customFormat="1" ht="13" x14ac:dyDescent="0.3">
      <c r="A3" s="224" t="s">
        <v>0</v>
      </c>
      <c r="B3" s="119" t="str">
        <f>Instructions!D3</f>
        <v>Tenderer  Company name</v>
      </c>
      <c r="C3" s="247"/>
      <c r="D3" s="24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4" t="s">
        <v>63</v>
      </c>
      <c r="B4" s="119" t="str">
        <f>Instructions!D4</f>
        <v>The appointment of a service provider to supply, delivery, installation, decommissioning and commissioning of generators at O.R. Tambo International Airport (FAOR) with maintenance and support contract.</v>
      </c>
      <c r="C4" s="247"/>
      <c r="D4" s="247"/>
      <c r="E4" s="3"/>
      <c r="F4" s="12"/>
      <c r="G4" s="12"/>
      <c r="H4" s="226"/>
      <c r="I4" s="226"/>
      <c r="J4" s="3"/>
      <c r="K4" s="3"/>
      <c r="L4" s="3"/>
    </row>
    <row r="5" spans="1:12" customFormat="1" ht="13" x14ac:dyDescent="0.3">
      <c r="A5" s="224" t="s">
        <v>24</v>
      </c>
      <c r="B5" s="119" t="s">
        <v>54</v>
      </c>
      <c r="C5" s="247"/>
      <c r="D5" s="247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24" t="s">
        <v>26</v>
      </c>
      <c r="B6" s="119" t="s">
        <v>55</v>
      </c>
      <c r="C6" s="247"/>
      <c r="D6" s="247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24" t="s">
        <v>28</v>
      </c>
      <c r="B7" s="248" t="str">
        <f>Instructions!D5</f>
        <v>FC</v>
      </c>
      <c r="C7" s="247"/>
      <c r="D7" s="247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24" t="s">
        <v>29</v>
      </c>
      <c r="B8" s="248">
        <f>Instructions!D6</f>
        <v>0.1</v>
      </c>
      <c r="C8" s="247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32" t="s">
        <v>31</v>
      </c>
      <c r="D10" s="333"/>
      <c r="E10" s="333"/>
      <c r="F10" s="333"/>
      <c r="G10" s="333"/>
      <c r="H10" s="334"/>
      <c r="I10" s="332" t="s">
        <v>32</v>
      </c>
      <c r="J10" s="333"/>
      <c r="K10" s="334"/>
      <c r="L10" s="52"/>
    </row>
    <row r="11" spans="1:12" customFormat="1" ht="13" thickBot="1" x14ac:dyDescent="0.3">
      <c r="A11" s="3"/>
      <c r="B11" s="3"/>
      <c r="C11" s="335"/>
      <c r="D11" s="336"/>
      <c r="E11" s="336"/>
      <c r="F11" s="336"/>
      <c r="G11" s="336"/>
      <c r="H11" s="337"/>
      <c r="I11" s="335"/>
      <c r="J11" s="336"/>
      <c r="K11" s="337"/>
      <c r="L11" s="53"/>
    </row>
    <row r="12" spans="1:12" customFormat="1" ht="14.5" customHeight="1" x14ac:dyDescent="0.2">
      <c r="A12" s="320" t="s">
        <v>33</v>
      </c>
      <c r="B12" s="314" t="s">
        <v>84</v>
      </c>
      <c r="C12" s="338" t="s">
        <v>35</v>
      </c>
      <c r="D12" s="54" t="s">
        <v>36</v>
      </c>
      <c r="E12" s="311" t="s">
        <v>37</v>
      </c>
      <c r="F12" s="311" t="s">
        <v>38</v>
      </c>
      <c r="G12" s="311" t="s">
        <v>39</v>
      </c>
      <c r="H12" s="314" t="s">
        <v>40</v>
      </c>
      <c r="I12" s="114" t="s">
        <v>36</v>
      </c>
      <c r="J12" s="311" t="s">
        <v>41</v>
      </c>
      <c r="K12" s="314" t="s">
        <v>42</v>
      </c>
      <c r="L12" s="330" t="s">
        <v>43</v>
      </c>
    </row>
    <row r="13" spans="1:12" customFormat="1" ht="13" x14ac:dyDescent="0.2">
      <c r="A13" s="321"/>
      <c r="B13" s="315"/>
      <c r="C13" s="339"/>
      <c r="D13" s="55"/>
      <c r="E13" s="312"/>
      <c r="F13" s="312"/>
      <c r="G13" s="312"/>
      <c r="H13" s="315"/>
      <c r="I13" s="115"/>
      <c r="J13" s="312"/>
      <c r="K13" s="315"/>
      <c r="L13" s="308"/>
    </row>
    <row r="14" spans="1:12" customFormat="1" ht="13" x14ac:dyDescent="0.2">
      <c r="A14" s="328"/>
      <c r="B14" s="327"/>
      <c r="C14" s="340"/>
      <c r="D14" s="117"/>
      <c r="E14" s="329"/>
      <c r="F14" s="329"/>
      <c r="G14" s="329"/>
      <c r="H14" s="327"/>
      <c r="I14" s="116"/>
      <c r="J14" s="329"/>
      <c r="K14" s="327"/>
      <c r="L14" s="331"/>
    </row>
    <row r="15" spans="1:12" customFormat="1" ht="14" x14ac:dyDescent="0.3">
      <c r="A15" s="219" t="str">
        <f>B5</f>
        <v>G3.2</v>
      </c>
      <c r="B15" s="220" t="str">
        <f>B6</f>
        <v>SSS</v>
      </c>
      <c r="C15" s="218"/>
      <c r="D15" s="33"/>
      <c r="E15" s="33"/>
      <c r="F15" s="59"/>
      <c r="G15" s="59"/>
      <c r="H15" s="60"/>
      <c r="I15" s="34"/>
      <c r="J15" s="33"/>
      <c r="K15" s="60"/>
      <c r="L15" s="142"/>
    </row>
    <row r="16" spans="1:12" customFormat="1" ht="25" x14ac:dyDescent="0.3">
      <c r="A16" s="15"/>
      <c r="B16" s="159" t="s">
        <v>85</v>
      </c>
      <c r="C16" s="157"/>
      <c r="D16" s="264"/>
      <c r="E16" s="13"/>
      <c r="F16" s="13"/>
      <c r="G16" s="14"/>
      <c r="H16" s="20"/>
      <c r="I16" s="24"/>
      <c r="J16" s="13"/>
      <c r="K16" s="20"/>
      <c r="L16" s="23"/>
    </row>
    <row r="17" spans="1:12" customFormat="1" ht="13" x14ac:dyDescent="0.3">
      <c r="A17" s="263"/>
      <c r="B17" s="202"/>
      <c r="C17" s="203"/>
      <c r="D17" s="204"/>
      <c r="E17" s="205"/>
      <c r="F17" s="205"/>
      <c r="G17" s="214"/>
      <c r="H17" s="215"/>
      <c r="I17" s="209"/>
      <c r="J17" s="205"/>
      <c r="K17" s="215"/>
      <c r="L17" s="23"/>
    </row>
    <row r="18" spans="1:12" customFormat="1" ht="13" x14ac:dyDescent="0.3">
      <c r="A18" s="155"/>
      <c r="B18" s="165" t="s">
        <v>86</v>
      </c>
      <c r="C18" s="157"/>
      <c r="D18" s="264"/>
      <c r="E18" s="13"/>
      <c r="F18" s="13"/>
      <c r="G18" s="14"/>
      <c r="H18" s="20"/>
      <c r="I18" s="24"/>
      <c r="J18" s="13"/>
      <c r="K18" s="20"/>
      <c r="L18" s="23"/>
    </row>
    <row r="19" spans="1:12" customFormat="1" ht="12.5" x14ac:dyDescent="0.25">
      <c r="A19" s="155"/>
      <c r="B19" s="162" t="s">
        <v>87</v>
      </c>
      <c r="C19" s="156" t="str">
        <f t="shared" ref="C19:C36" si="0">$B$7</f>
        <v>FC</v>
      </c>
      <c r="D19" s="40">
        <v>2</v>
      </c>
      <c r="E19" s="6"/>
      <c r="F19" s="30">
        <f t="shared" ref="F19:F36" si="1">D19*E19</f>
        <v>0</v>
      </c>
      <c r="G19" s="31">
        <f t="shared" ref="G19:G36" si="2">$B$8</f>
        <v>0.1</v>
      </c>
      <c r="H19" s="42">
        <f t="shared" ref="H19:H36" si="3">IF(G19&lt;&gt;0,F19/G19,0)</f>
        <v>0</v>
      </c>
      <c r="I19" s="193"/>
      <c r="J19" s="6"/>
      <c r="K19" s="42">
        <f t="shared" ref="K19:K36" si="4">I19*J19</f>
        <v>0</v>
      </c>
      <c r="L19" s="124">
        <f t="shared" ref="L19:L36" si="5">IF(OR(J19&gt;0,H19&gt;0),H19+K19,0)</f>
        <v>0</v>
      </c>
    </row>
    <row r="20" spans="1:12" customFormat="1" ht="12.5" x14ac:dyDescent="0.25">
      <c r="A20" s="155"/>
      <c r="B20" s="162" t="s">
        <v>88</v>
      </c>
      <c r="C20" s="156" t="str">
        <f t="shared" si="0"/>
        <v>FC</v>
      </c>
      <c r="D20" s="40">
        <v>2</v>
      </c>
      <c r="E20" s="6"/>
      <c r="F20" s="30">
        <f t="shared" si="1"/>
        <v>0</v>
      </c>
      <c r="G20" s="31">
        <f t="shared" si="2"/>
        <v>0.1</v>
      </c>
      <c r="H20" s="42">
        <f t="shared" si="3"/>
        <v>0</v>
      </c>
      <c r="I20" s="40"/>
      <c r="J20" s="6"/>
      <c r="K20" s="42">
        <f t="shared" si="4"/>
        <v>0</v>
      </c>
      <c r="L20" s="124">
        <f t="shared" si="5"/>
        <v>0</v>
      </c>
    </row>
    <row r="21" spans="1:12" customFormat="1" ht="12.5" x14ac:dyDescent="0.25">
      <c r="A21" s="155"/>
      <c r="B21" s="162" t="s">
        <v>89</v>
      </c>
      <c r="C21" s="156" t="str">
        <f t="shared" si="0"/>
        <v>FC</v>
      </c>
      <c r="D21" s="40">
        <v>2</v>
      </c>
      <c r="E21" s="6"/>
      <c r="F21" s="30">
        <f t="shared" si="1"/>
        <v>0</v>
      </c>
      <c r="G21" s="31">
        <f t="shared" si="2"/>
        <v>0.1</v>
      </c>
      <c r="H21" s="42">
        <f t="shared" si="3"/>
        <v>0</v>
      </c>
      <c r="I21" s="40"/>
      <c r="J21" s="6"/>
      <c r="K21" s="42">
        <f t="shared" si="4"/>
        <v>0</v>
      </c>
      <c r="L21" s="124">
        <f t="shared" si="5"/>
        <v>0</v>
      </c>
    </row>
    <row r="22" spans="1:12" customFormat="1" ht="12.5" x14ac:dyDescent="0.25">
      <c r="A22" s="155"/>
      <c r="B22" s="162" t="s">
        <v>90</v>
      </c>
      <c r="C22" s="156" t="str">
        <f t="shared" si="0"/>
        <v>FC</v>
      </c>
      <c r="D22" s="40">
        <v>2</v>
      </c>
      <c r="E22" s="6"/>
      <c r="F22" s="30">
        <f t="shared" si="1"/>
        <v>0</v>
      </c>
      <c r="G22" s="31">
        <f t="shared" si="2"/>
        <v>0.1</v>
      </c>
      <c r="H22" s="42">
        <f t="shared" si="3"/>
        <v>0</v>
      </c>
      <c r="I22" s="40"/>
      <c r="J22" s="6"/>
      <c r="K22" s="42">
        <f t="shared" si="4"/>
        <v>0</v>
      </c>
      <c r="L22" s="124">
        <f t="shared" si="5"/>
        <v>0</v>
      </c>
    </row>
    <row r="23" spans="1:12" customFormat="1" ht="12.5" x14ac:dyDescent="0.25">
      <c r="A23" s="163"/>
      <c r="B23" s="162" t="s">
        <v>91</v>
      </c>
      <c r="C23" s="156" t="str">
        <f t="shared" si="0"/>
        <v>FC</v>
      </c>
      <c r="D23" s="40">
        <v>2</v>
      </c>
      <c r="E23" s="6"/>
      <c r="F23" s="30">
        <f t="shared" si="1"/>
        <v>0</v>
      </c>
      <c r="G23" s="31">
        <f t="shared" si="2"/>
        <v>0.1</v>
      </c>
      <c r="H23" s="42">
        <f t="shared" si="3"/>
        <v>0</v>
      </c>
      <c r="I23" s="25"/>
      <c r="J23" s="6"/>
      <c r="K23" s="42">
        <f t="shared" si="4"/>
        <v>0</v>
      </c>
      <c r="L23" s="124">
        <f t="shared" si="5"/>
        <v>0</v>
      </c>
    </row>
    <row r="24" spans="1:12" customFormat="1" ht="12.5" x14ac:dyDescent="0.25">
      <c r="A24" s="155"/>
      <c r="B24" s="162" t="s">
        <v>92</v>
      </c>
      <c r="C24" s="156" t="str">
        <f t="shared" si="0"/>
        <v>FC</v>
      </c>
      <c r="D24" s="40">
        <v>2</v>
      </c>
      <c r="E24" s="6"/>
      <c r="F24" s="30">
        <f t="shared" si="1"/>
        <v>0</v>
      </c>
      <c r="G24" s="31">
        <f t="shared" si="2"/>
        <v>0.1</v>
      </c>
      <c r="H24" s="42">
        <f t="shared" si="3"/>
        <v>0</v>
      </c>
      <c r="I24" s="40"/>
      <c r="J24" s="6"/>
      <c r="K24" s="42">
        <f t="shared" si="4"/>
        <v>0</v>
      </c>
      <c r="L24" s="124">
        <f t="shared" si="5"/>
        <v>0</v>
      </c>
    </row>
    <row r="25" spans="1:12" customFormat="1" ht="12.5" x14ac:dyDescent="0.25">
      <c r="A25" s="163"/>
      <c r="B25" s="162" t="s">
        <v>93</v>
      </c>
      <c r="C25" s="156" t="str">
        <f t="shared" si="0"/>
        <v>FC</v>
      </c>
      <c r="D25" s="40"/>
      <c r="E25" s="6"/>
      <c r="F25" s="30">
        <f t="shared" si="1"/>
        <v>0</v>
      </c>
      <c r="G25" s="31">
        <f t="shared" si="2"/>
        <v>0.1</v>
      </c>
      <c r="H25" s="42">
        <f t="shared" si="3"/>
        <v>0</v>
      </c>
      <c r="I25" s="25"/>
      <c r="J25" s="6"/>
      <c r="K25" s="42">
        <f t="shared" si="4"/>
        <v>0</v>
      </c>
      <c r="L25" s="124">
        <f t="shared" si="5"/>
        <v>0</v>
      </c>
    </row>
    <row r="26" spans="1:12" customFormat="1" ht="12.5" x14ac:dyDescent="0.25">
      <c r="A26" s="155"/>
      <c r="B26" s="162" t="s">
        <v>94</v>
      </c>
      <c r="C26" s="156" t="str">
        <f t="shared" si="0"/>
        <v>FC</v>
      </c>
      <c r="D26" s="40">
        <v>1</v>
      </c>
      <c r="E26" s="6"/>
      <c r="F26" s="30">
        <f t="shared" si="1"/>
        <v>0</v>
      </c>
      <c r="G26" s="31">
        <f t="shared" si="2"/>
        <v>0.1</v>
      </c>
      <c r="H26" s="42">
        <f t="shared" si="3"/>
        <v>0</v>
      </c>
      <c r="I26" s="40"/>
      <c r="J26" s="6"/>
      <c r="K26" s="42">
        <f t="shared" si="4"/>
        <v>0</v>
      </c>
      <c r="L26" s="124">
        <f t="shared" si="5"/>
        <v>0</v>
      </c>
    </row>
    <row r="27" spans="1:12" customFormat="1" ht="12.5" x14ac:dyDescent="0.25">
      <c r="A27" s="163"/>
      <c r="B27" s="162"/>
      <c r="C27" s="156" t="str">
        <f t="shared" si="0"/>
        <v>FC</v>
      </c>
      <c r="D27" s="40"/>
      <c r="E27" s="6"/>
      <c r="F27" s="30">
        <f t="shared" si="1"/>
        <v>0</v>
      </c>
      <c r="G27" s="31">
        <f t="shared" si="2"/>
        <v>0.1</v>
      </c>
      <c r="H27" s="42">
        <f t="shared" si="3"/>
        <v>0</v>
      </c>
      <c r="I27" s="25"/>
      <c r="J27" s="6"/>
      <c r="K27" s="42">
        <f t="shared" si="4"/>
        <v>0</v>
      </c>
      <c r="L27" s="124">
        <f t="shared" si="5"/>
        <v>0</v>
      </c>
    </row>
    <row r="28" spans="1:12" customFormat="1" ht="12.5" x14ac:dyDescent="0.25">
      <c r="A28" s="163"/>
      <c r="B28" s="211"/>
      <c r="C28" s="203"/>
      <c r="D28" s="204"/>
      <c r="E28" s="205"/>
      <c r="F28" s="206"/>
      <c r="G28" s="207"/>
      <c r="H28" s="208"/>
      <c r="I28" s="209"/>
      <c r="J28" s="205"/>
      <c r="K28" s="208"/>
      <c r="L28" s="210"/>
    </row>
    <row r="29" spans="1:12" customFormat="1" ht="13" x14ac:dyDescent="0.3">
      <c r="A29" s="163"/>
      <c r="B29" s="165" t="s">
        <v>95</v>
      </c>
      <c r="C29" s="157"/>
      <c r="D29" s="264"/>
      <c r="E29" s="13"/>
      <c r="F29" s="13"/>
      <c r="G29" s="14"/>
      <c r="H29" s="20"/>
      <c r="I29" s="24"/>
      <c r="J29" s="13"/>
      <c r="K29" s="20"/>
      <c r="L29" s="23"/>
    </row>
    <row r="30" spans="1:12" customFormat="1" ht="12.5" x14ac:dyDescent="0.25">
      <c r="A30" s="163"/>
      <c r="B30" s="213" t="s">
        <v>96</v>
      </c>
      <c r="C30" s="156" t="str">
        <f t="shared" si="0"/>
        <v>FC</v>
      </c>
      <c r="D30" s="40">
        <v>1</v>
      </c>
      <c r="E30" s="6"/>
      <c r="F30" s="30">
        <f>D30*E30</f>
        <v>0</v>
      </c>
      <c r="G30" s="31">
        <f t="shared" si="2"/>
        <v>0.1</v>
      </c>
      <c r="H30" s="42">
        <f t="shared" si="3"/>
        <v>0</v>
      </c>
      <c r="I30" s="25"/>
      <c r="J30" s="6"/>
      <c r="K30" s="42">
        <f t="shared" si="4"/>
        <v>0</v>
      </c>
      <c r="L30" s="124">
        <f t="shared" si="5"/>
        <v>0</v>
      </c>
    </row>
    <row r="31" spans="1:12" customFormat="1" ht="12.5" x14ac:dyDescent="0.25">
      <c r="A31" s="163"/>
      <c r="B31" s="213" t="s">
        <v>97</v>
      </c>
      <c r="C31" s="156" t="str">
        <f t="shared" si="0"/>
        <v>FC</v>
      </c>
      <c r="D31" s="40">
        <v>1</v>
      </c>
      <c r="E31" s="6"/>
      <c r="F31" s="30">
        <f t="shared" si="1"/>
        <v>0</v>
      </c>
      <c r="G31" s="31">
        <f t="shared" si="2"/>
        <v>0.1</v>
      </c>
      <c r="H31" s="42">
        <f t="shared" si="3"/>
        <v>0</v>
      </c>
      <c r="I31" s="25"/>
      <c r="J31" s="6"/>
      <c r="K31" s="42">
        <f t="shared" si="4"/>
        <v>0</v>
      </c>
      <c r="L31" s="124">
        <f t="shared" si="5"/>
        <v>0</v>
      </c>
    </row>
    <row r="32" spans="1:12" customFormat="1" ht="12.5" x14ac:dyDescent="0.25">
      <c r="A32" s="163"/>
      <c r="B32" s="213" t="s">
        <v>98</v>
      </c>
      <c r="C32" s="156" t="str">
        <f t="shared" si="0"/>
        <v>FC</v>
      </c>
      <c r="D32" s="40">
        <v>1</v>
      </c>
      <c r="E32" s="6"/>
      <c r="F32" s="30">
        <f t="shared" si="1"/>
        <v>0</v>
      </c>
      <c r="G32" s="31">
        <f t="shared" si="2"/>
        <v>0.1</v>
      </c>
      <c r="H32" s="42">
        <f t="shared" si="3"/>
        <v>0</v>
      </c>
      <c r="I32" s="192"/>
      <c r="J32" s="6"/>
      <c r="K32" s="42">
        <f t="shared" si="4"/>
        <v>0</v>
      </c>
      <c r="L32" s="124">
        <f t="shared" si="5"/>
        <v>0</v>
      </c>
    </row>
    <row r="33" spans="1:12" customFormat="1" ht="12.5" x14ac:dyDescent="0.25">
      <c r="A33" s="163"/>
      <c r="B33" s="213" t="s">
        <v>99</v>
      </c>
      <c r="C33" s="156" t="str">
        <f t="shared" si="0"/>
        <v>FC</v>
      </c>
      <c r="D33" s="40">
        <v>1</v>
      </c>
      <c r="E33" s="6"/>
      <c r="F33" s="30">
        <f t="shared" si="1"/>
        <v>0</v>
      </c>
      <c r="G33" s="31">
        <f t="shared" si="2"/>
        <v>0.1</v>
      </c>
      <c r="H33" s="42">
        <f t="shared" si="3"/>
        <v>0</v>
      </c>
      <c r="I33" s="192"/>
      <c r="J33" s="6"/>
      <c r="K33" s="42">
        <f t="shared" si="4"/>
        <v>0</v>
      </c>
      <c r="L33" s="124">
        <f t="shared" si="5"/>
        <v>0</v>
      </c>
    </row>
    <row r="34" spans="1:12" customFormat="1" ht="12.5" x14ac:dyDescent="0.25">
      <c r="A34" s="163"/>
      <c r="B34" s="213" t="s">
        <v>100</v>
      </c>
      <c r="C34" s="156" t="str">
        <f t="shared" si="0"/>
        <v>FC</v>
      </c>
      <c r="D34" s="40">
        <v>1</v>
      </c>
      <c r="E34" s="6"/>
      <c r="F34" s="30">
        <f t="shared" si="1"/>
        <v>0</v>
      </c>
      <c r="G34" s="31">
        <f t="shared" si="2"/>
        <v>0.1</v>
      </c>
      <c r="H34" s="42">
        <f t="shared" si="3"/>
        <v>0</v>
      </c>
      <c r="I34" s="25"/>
      <c r="J34" s="6"/>
      <c r="K34" s="42">
        <f t="shared" si="4"/>
        <v>0</v>
      </c>
      <c r="L34" s="124">
        <f t="shared" si="5"/>
        <v>0</v>
      </c>
    </row>
    <row r="35" spans="1:12" customFormat="1" ht="12.5" x14ac:dyDescent="0.25">
      <c r="A35" s="212"/>
      <c r="B35" s="213" t="s">
        <v>70</v>
      </c>
      <c r="C35" s="156" t="str">
        <f t="shared" si="0"/>
        <v>FC</v>
      </c>
      <c r="D35" s="40">
        <v>1</v>
      </c>
      <c r="E35" s="6"/>
      <c r="F35" s="30">
        <f>D35*E35</f>
        <v>0</v>
      </c>
      <c r="G35" s="31">
        <f t="shared" si="2"/>
        <v>0.1</v>
      </c>
      <c r="H35" s="42">
        <f>IF(G35&lt;&gt;0,F35/G35,0)</f>
        <v>0</v>
      </c>
      <c r="I35" s="25"/>
      <c r="J35" s="6"/>
      <c r="K35" s="42">
        <f>I35*J35</f>
        <v>0</v>
      </c>
      <c r="L35" s="124">
        <f t="shared" si="5"/>
        <v>0</v>
      </c>
    </row>
    <row r="36" spans="1:12" customFormat="1" ht="11.5" customHeight="1" thickBot="1" x14ac:dyDescent="0.3">
      <c r="A36" s="212"/>
      <c r="B36" s="213" t="s">
        <v>101</v>
      </c>
      <c r="C36" s="156" t="str">
        <f t="shared" si="0"/>
        <v>FC</v>
      </c>
      <c r="D36" s="40">
        <v>1</v>
      </c>
      <c r="E36" s="6"/>
      <c r="F36" s="30">
        <f t="shared" si="1"/>
        <v>0</v>
      </c>
      <c r="G36" s="31">
        <f t="shared" si="2"/>
        <v>0.1</v>
      </c>
      <c r="H36" s="42">
        <f t="shared" si="3"/>
        <v>0</v>
      </c>
      <c r="I36" s="25"/>
      <c r="J36" s="6"/>
      <c r="K36" s="42">
        <f t="shared" si="4"/>
        <v>0</v>
      </c>
      <c r="L36" s="124">
        <f t="shared" si="5"/>
        <v>0</v>
      </c>
    </row>
    <row r="37" spans="1:12" customFormat="1" ht="13.5" thickBot="1" x14ac:dyDescent="0.35">
      <c r="A37" s="265"/>
      <c r="B37" s="164" t="str">
        <f>+"SUB-TOTAL:  "&amp;A15</f>
        <v>SUB-TOTAL:  G3.2</v>
      </c>
      <c r="C37" s="158"/>
      <c r="D37" s="64">
        <v>1</v>
      </c>
      <c r="E37" s="65">
        <f>SUM(E15:E36)</f>
        <v>0</v>
      </c>
      <c r="F37" s="65">
        <f>SUM(F15:F36)</f>
        <v>0</v>
      </c>
      <c r="G37" s="66">
        <f>$B$8</f>
        <v>0.1</v>
      </c>
      <c r="H37" s="122">
        <f>SUM(H15:H36)</f>
        <v>0</v>
      </c>
      <c r="I37" s="123"/>
      <c r="J37" s="65"/>
      <c r="K37" s="122">
        <f>SUM(K15:K36)</f>
        <v>0</v>
      </c>
      <c r="L37" s="118">
        <f>SUM(L15:L36)</f>
        <v>0</v>
      </c>
    </row>
    <row r="38" spans="1:12" customFormat="1" ht="13" x14ac:dyDescent="0.3">
      <c r="A38" s="1"/>
      <c r="B38" s="1"/>
      <c r="C38" s="4"/>
      <c r="D38" s="26"/>
      <c r="E38" s="27"/>
      <c r="F38" s="27"/>
      <c r="G38" s="1"/>
      <c r="H38" s="21"/>
      <c r="I38" s="26"/>
      <c r="J38" s="27"/>
      <c r="K38" s="28"/>
      <c r="L38" s="28"/>
    </row>
    <row r="39" spans="1:12" ht="10.5" x14ac:dyDescent="0.25">
      <c r="D39" s="256"/>
      <c r="E39" s="257"/>
      <c r="F39" s="258"/>
      <c r="H39" s="22"/>
      <c r="I39" s="259"/>
      <c r="J39" s="257"/>
      <c r="K39" s="29"/>
      <c r="L39" s="29"/>
    </row>
    <row r="40" spans="1:12" ht="10.5" x14ac:dyDescent="0.25">
      <c r="D40" s="256"/>
      <c r="E40" s="257"/>
      <c r="F40" s="258"/>
      <c r="H40" s="22"/>
      <c r="I40" s="259"/>
      <c r="J40" s="257"/>
      <c r="K40" s="29"/>
      <c r="L40" s="29"/>
    </row>
    <row r="41" spans="1:12" ht="10.5" x14ac:dyDescent="0.25">
      <c r="D41" s="256"/>
      <c r="E41" s="257"/>
      <c r="F41" s="258"/>
      <c r="H41" s="22"/>
      <c r="I41" s="259"/>
      <c r="J41" s="257"/>
      <c r="K41" s="29"/>
      <c r="L41" s="29"/>
    </row>
    <row r="42" spans="1:12" ht="10.5" x14ac:dyDescent="0.25">
      <c r="D42" s="256"/>
      <c r="E42" s="257"/>
      <c r="F42" s="258"/>
      <c r="H42" s="22"/>
      <c r="I42" s="259"/>
      <c r="J42" s="257"/>
      <c r="K42" s="29"/>
      <c r="L42" s="29"/>
    </row>
    <row r="43" spans="1:12" ht="10.5" x14ac:dyDescent="0.25">
      <c r="D43" s="256"/>
      <c r="E43" s="257"/>
      <c r="F43" s="258"/>
      <c r="H43" s="22"/>
      <c r="I43" s="259"/>
      <c r="J43" s="257"/>
      <c r="K43" s="29"/>
      <c r="L43" s="29"/>
    </row>
    <row r="44" spans="1:12" ht="10.5" x14ac:dyDescent="0.25">
      <c r="D44" s="256"/>
      <c r="E44" s="257"/>
      <c r="F44" s="258"/>
      <c r="H44" s="22"/>
      <c r="I44" s="259"/>
      <c r="J44" s="257"/>
      <c r="K44" s="29"/>
      <c r="L44" s="29"/>
    </row>
    <row r="45" spans="1:12" ht="10.5" x14ac:dyDescent="0.25">
      <c r="D45" s="256"/>
      <c r="E45" s="257"/>
      <c r="F45" s="258"/>
      <c r="H45" s="22"/>
      <c r="I45" s="259"/>
      <c r="J45" s="257"/>
      <c r="K45" s="29"/>
      <c r="L45" s="29"/>
    </row>
    <row r="46" spans="1:12" ht="10.5" x14ac:dyDescent="0.25">
      <c r="D46" s="256"/>
      <c r="E46" s="257"/>
      <c r="F46" s="258"/>
      <c r="H46" s="22"/>
      <c r="I46" s="259"/>
      <c r="J46" s="257"/>
      <c r="K46" s="29"/>
      <c r="L46" s="29"/>
    </row>
    <row r="47" spans="1:12" ht="10.5" x14ac:dyDescent="0.25">
      <c r="D47" s="256"/>
      <c r="E47" s="257"/>
      <c r="F47" s="258"/>
      <c r="H47" s="22"/>
      <c r="I47" s="259"/>
      <c r="J47" s="257"/>
      <c r="K47" s="29"/>
      <c r="L47" s="29"/>
    </row>
    <row r="48" spans="1:12" ht="10.5" x14ac:dyDescent="0.25">
      <c r="D48" s="256"/>
      <c r="E48" s="257"/>
      <c r="F48" s="258"/>
      <c r="H48" s="22"/>
      <c r="I48" s="259"/>
      <c r="J48" s="257"/>
      <c r="K48" s="29"/>
      <c r="L48" s="29"/>
    </row>
    <row r="49" spans="4:12" ht="10.5" x14ac:dyDescent="0.25">
      <c r="D49" s="256"/>
      <c r="E49" s="257"/>
      <c r="F49" s="258"/>
      <c r="H49" s="22"/>
      <c r="I49" s="259"/>
      <c r="J49" s="257"/>
      <c r="K49" s="29"/>
      <c r="L49" s="29"/>
    </row>
    <row r="50" spans="4:12" ht="10.5" x14ac:dyDescent="0.25">
      <c r="D50" s="256"/>
      <c r="E50" s="257"/>
      <c r="F50" s="258"/>
      <c r="H50" s="22"/>
      <c r="I50" s="259"/>
      <c r="J50" s="257"/>
      <c r="K50" s="29"/>
      <c r="L50" s="29"/>
    </row>
    <row r="51" spans="4:12" ht="10.5" x14ac:dyDescent="0.25">
      <c r="D51" s="256"/>
      <c r="E51" s="257"/>
      <c r="F51" s="258"/>
      <c r="H51" s="22"/>
      <c r="I51" s="259"/>
      <c r="J51" s="257"/>
      <c r="K51" s="29"/>
      <c r="L51" s="29"/>
    </row>
    <row r="52" spans="4:12" ht="10.5" x14ac:dyDescent="0.25">
      <c r="D52" s="256"/>
      <c r="E52" s="257"/>
      <c r="F52" s="258"/>
      <c r="H52" s="22"/>
      <c r="I52" s="259"/>
      <c r="J52" s="257"/>
      <c r="K52" s="29"/>
      <c r="L52" s="29"/>
    </row>
    <row r="53" spans="4:12" ht="10.5" x14ac:dyDescent="0.25">
      <c r="D53" s="256"/>
      <c r="E53" s="257"/>
      <c r="F53" s="258"/>
      <c r="H53" s="22"/>
      <c r="I53" s="259"/>
      <c r="J53" s="257"/>
      <c r="K53" s="29"/>
      <c r="L53" s="29"/>
    </row>
    <row r="54" spans="4:12" ht="10.5" x14ac:dyDescent="0.25">
      <c r="D54" s="256"/>
      <c r="E54" s="257"/>
      <c r="F54" s="258"/>
      <c r="H54" s="22"/>
      <c r="I54" s="259"/>
      <c r="J54" s="257"/>
      <c r="K54" s="29"/>
      <c r="L54" s="29"/>
    </row>
    <row r="55" spans="4:12" ht="10.5" x14ac:dyDescent="0.25">
      <c r="D55" s="256"/>
      <c r="E55" s="257"/>
      <c r="F55" s="258"/>
      <c r="H55" s="22"/>
      <c r="I55" s="259"/>
      <c r="J55" s="257"/>
      <c r="K55" s="29"/>
      <c r="L55" s="29"/>
    </row>
    <row r="56" spans="4:12" ht="10.5" x14ac:dyDescent="0.25">
      <c r="D56" s="256"/>
      <c r="E56" s="257"/>
      <c r="F56" s="258"/>
      <c r="H56" s="22"/>
      <c r="I56" s="259"/>
      <c r="J56" s="257"/>
      <c r="K56" s="29"/>
      <c r="L56" s="29"/>
    </row>
    <row r="57" spans="4:12" ht="10.5" x14ac:dyDescent="0.25">
      <c r="D57" s="256"/>
      <c r="E57" s="257"/>
      <c r="F57" s="258"/>
      <c r="H57" s="22"/>
      <c r="I57" s="259"/>
      <c r="J57" s="257"/>
      <c r="K57" s="29"/>
      <c r="L57" s="29"/>
    </row>
    <row r="58" spans="4:12" ht="10.5" x14ac:dyDescent="0.25">
      <c r="D58" s="256"/>
      <c r="E58" s="257"/>
      <c r="F58" s="258"/>
      <c r="H58" s="22"/>
      <c r="I58" s="259"/>
      <c r="J58" s="257"/>
      <c r="K58" s="29"/>
      <c r="L58" s="29"/>
    </row>
    <row r="59" spans="4:12" ht="10.5" x14ac:dyDescent="0.25">
      <c r="D59" s="256"/>
      <c r="E59" s="257"/>
      <c r="F59" s="258"/>
      <c r="H59" s="22"/>
      <c r="I59" s="259"/>
      <c r="J59" s="257"/>
      <c r="K59" s="29"/>
      <c r="L59" s="29"/>
    </row>
    <row r="60" spans="4:12" ht="10.5" x14ac:dyDescent="0.25">
      <c r="D60" s="256"/>
      <c r="E60" s="257"/>
      <c r="F60" s="258"/>
      <c r="H60" s="22"/>
      <c r="I60" s="259"/>
      <c r="J60" s="257"/>
      <c r="K60" s="29"/>
      <c r="L60" s="29"/>
    </row>
    <row r="61" spans="4:12" ht="10.5" x14ac:dyDescent="0.25">
      <c r="D61" s="256"/>
      <c r="E61" s="257"/>
      <c r="F61" s="258"/>
      <c r="H61" s="22"/>
      <c r="I61" s="259"/>
      <c r="J61" s="257"/>
      <c r="K61" s="29"/>
      <c r="L61" s="29"/>
    </row>
    <row r="62" spans="4:12" ht="10.5" x14ac:dyDescent="0.25">
      <c r="D62" s="256"/>
      <c r="E62" s="257"/>
      <c r="F62" s="258"/>
      <c r="H62" s="22"/>
      <c r="I62" s="259"/>
      <c r="J62" s="257"/>
      <c r="K62" s="29"/>
      <c r="L62" s="29"/>
    </row>
    <row r="63" spans="4:12" ht="10.5" x14ac:dyDescent="0.25">
      <c r="D63" s="256"/>
      <c r="E63" s="257"/>
      <c r="F63" s="258"/>
      <c r="H63" s="22"/>
      <c r="I63" s="259"/>
      <c r="J63" s="257"/>
      <c r="K63" s="29"/>
      <c r="L63" s="29"/>
    </row>
    <row r="64" spans="4:12" ht="10.5" x14ac:dyDescent="0.25">
      <c r="D64" s="256"/>
      <c r="E64" s="257"/>
      <c r="F64" s="258"/>
      <c r="H64" s="22"/>
      <c r="I64" s="259"/>
      <c r="J64" s="257"/>
      <c r="K64" s="29"/>
      <c r="L64" s="29"/>
    </row>
    <row r="65" spans="4:12" ht="10.5" x14ac:dyDescent="0.25">
      <c r="D65" s="256"/>
      <c r="E65" s="257"/>
      <c r="F65" s="258"/>
      <c r="H65" s="22"/>
      <c r="I65" s="259"/>
      <c r="J65" s="257"/>
      <c r="K65" s="29"/>
      <c r="L65" s="29"/>
    </row>
    <row r="66" spans="4:12" ht="10.5" x14ac:dyDescent="0.25">
      <c r="D66" s="256"/>
      <c r="E66" s="257"/>
      <c r="F66" s="258"/>
      <c r="H66" s="22"/>
      <c r="I66" s="259"/>
      <c r="J66" s="257"/>
      <c r="K66" s="29"/>
      <c r="L66" s="29"/>
    </row>
    <row r="67" spans="4:12" ht="10.5" x14ac:dyDescent="0.25">
      <c r="D67" s="256"/>
      <c r="E67" s="257"/>
      <c r="F67" s="258"/>
      <c r="H67" s="22"/>
      <c r="I67" s="259"/>
      <c r="J67" s="257"/>
      <c r="K67" s="29"/>
      <c r="L67" s="29"/>
    </row>
    <row r="68" spans="4:12" ht="10.5" x14ac:dyDescent="0.25">
      <c r="D68" s="256"/>
      <c r="E68" s="257"/>
      <c r="F68" s="258"/>
      <c r="H68" s="22"/>
      <c r="I68" s="259"/>
      <c r="J68" s="257"/>
      <c r="K68" s="29"/>
      <c r="L68" s="29"/>
    </row>
    <row r="69" spans="4:12" ht="10.5" x14ac:dyDescent="0.25">
      <c r="D69" s="256"/>
      <c r="E69" s="257"/>
      <c r="F69" s="258"/>
      <c r="H69" s="22"/>
      <c r="I69" s="259"/>
      <c r="J69" s="257"/>
      <c r="K69" s="29"/>
      <c r="L69" s="29"/>
    </row>
    <row r="70" spans="4:12" ht="10.5" x14ac:dyDescent="0.25">
      <c r="D70" s="256"/>
      <c r="E70" s="257"/>
      <c r="F70" s="258"/>
      <c r="H70" s="22"/>
      <c r="I70" s="259"/>
      <c r="J70" s="257"/>
      <c r="K70" s="29"/>
      <c r="L70" s="29"/>
    </row>
    <row r="71" spans="4:12" ht="10.5" x14ac:dyDescent="0.25">
      <c r="D71" s="256"/>
      <c r="E71" s="257"/>
      <c r="F71" s="258"/>
      <c r="H71" s="22"/>
      <c r="I71" s="259"/>
      <c r="J71" s="257"/>
      <c r="K71" s="29"/>
      <c r="L71" s="29"/>
    </row>
    <row r="72" spans="4:12" ht="10.5" x14ac:dyDescent="0.25">
      <c r="D72" s="256"/>
      <c r="E72" s="257"/>
      <c r="F72" s="258"/>
      <c r="H72" s="22"/>
      <c r="I72" s="259"/>
      <c r="J72" s="257"/>
      <c r="K72" s="29"/>
      <c r="L72" s="29"/>
    </row>
    <row r="73" spans="4:12" ht="10.5" x14ac:dyDescent="0.25">
      <c r="D73" s="256"/>
      <c r="E73" s="257"/>
      <c r="F73" s="258"/>
      <c r="H73" s="22"/>
      <c r="I73" s="259"/>
      <c r="J73" s="257"/>
      <c r="K73" s="29"/>
      <c r="L73" s="29"/>
    </row>
    <row r="74" spans="4:12" ht="10.5" x14ac:dyDescent="0.25">
      <c r="D74" s="256"/>
      <c r="E74" s="257"/>
      <c r="F74" s="258"/>
      <c r="H74" s="22"/>
      <c r="I74" s="259"/>
      <c r="J74" s="257"/>
      <c r="K74" s="29"/>
      <c r="L74" s="29"/>
    </row>
    <row r="75" spans="4:12" ht="10.5" x14ac:dyDescent="0.25">
      <c r="D75" s="256"/>
      <c r="E75" s="257"/>
      <c r="F75" s="258"/>
      <c r="H75" s="22"/>
      <c r="I75" s="259"/>
      <c r="J75" s="257"/>
      <c r="K75" s="29"/>
      <c r="L75" s="29"/>
    </row>
    <row r="76" spans="4:12" ht="10.5" x14ac:dyDescent="0.25">
      <c r="D76" s="256"/>
      <c r="E76" s="257"/>
      <c r="F76" s="258"/>
      <c r="H76" s="22"/>
      <c r="I76" s="259"/>
      <c r="J76" s="257"/>
      <c r="K76" s="29"/>
      <c r="L76" s="29"/>
    </row>
    <row r="77" spans="4:12" ht="10.5" x14ac:dyDescent="0.25">
      <c r="D77" s="256"/>
      <c r="E77" s="257"/>
      <c r="F77" s="258"/>
      <c r="H77" s="22"/>
      <c r="I77" s="259"/>
      <c r="J77" s="257"/>
      <c r="K77" s="29"/>
      <c r="L77" s="29"/>
    </row>
    <row r="78" spans="4:12" ht="10.5" x14ac:dyDescent="0.25">
      <c r="D78" s="256"/>
      <c r="E78" s="257"/>
      <c r="F78" s="258"/>
      <c r="H78" s="22"/>
      <c r="I78" s="259"/>
      <c r="J78" s="257"/>
      <c r="K78" s="29"/>
      <c r="L78" s="29"/>
    </row>
    <row r="79" spans="4:12" ht="10.5" x14ac:dyDescent="0.25">
      <c r="D79" s="256"/>
      <c r="E79" s="257"/>
      <c r="F79" s="258"/>
      <c r="H79" s="22"/>
      <c r="I79" s="259"/>
      <c r="J79" s="257"/>
      <c r="K79" s="29"/>
      <c r="L79" s="29"/>
    </row>
    <row r="80" spans="4:12" ht="10.5" x14ac:dyDescent="0.25">
      <c r="D80" s="256"/>
      <c r="E80" s="257"/>
      <c r="F80" s="258"/>
      <c r="H80" s="22"/>
      <c r="I80" s="259"/>
      <c r="J80" s="257"/>
      <c r="K80" s="29"/>
      <c r="L80" s="29"/>
    </row>
    <row r="81" spans="4:12" ht="10.5" x14ac:dyDescent="0.25">
      <c r="D81" s="256"/>
      <c r="E81" s="257"/>
      <c r="F81" s="258"/>
      <c r="H81" s="22"/>
      <c r="I81" s="259"/>
      <c r="J81" s="257"/>
      <c r="K81" s="29"/>
      <c r="L81" s="29"/>
    </row>
    <row r="82" spans="4:12" ht="10.5" x14ac:dyDescent="0.25">
      <c r="D82" s="256"/>
      <c r="E82" s="257"/>
      <c r="F82" s="258"/>
      <c r="H82" s="22"/>
      <c r="I82" s="259"/>
      <c r="J82" s="257"/>
      <c r="K82" s="29"/>
      <c r="L82" s="29"/>
    </row>
    <row r="83" spans="4:12" ht="10.5" x14ac:dyDescent="0.25">
      <c r="D83" s="256"/>
      <c r="E83" s="257"/>
      <c r="F83" s="258"/>
      <c r="H83" s="22"/>
      <c r="I83" s="259"/>
      <c r="J83" s="257"/>
      <c r="K83" s="29"/>
      <c r="L83" s="29"/>
    </row>
    <row r="84" spans="4:12" ht="10.5" x14ac:dyDescent="0.25">
      <c r="D84" s="256"/>
      <c r="E84" s="257"/>
      <c r="F84" s="258"/>
      <c r="H84" s="22"/>
      <c r="I84" s="259"/>
      <c r="J84" s="257"/>
      <c r="K84" s="29"/>
      <c r="L84" s="29"/>
    </row>
    <row r="85" spans="4:12" ht="10.5" x14ac:dyDescent="0.25">
      <c r="D85" s="256"/>
      <c r="E85" s="257"/>
      <c r="F85" s="258"/>
      <c r="H85" s="22"/>
      <c r="I85" s="259"/>
      <c r="J85" s="257"/>
      <c r="K85" s="29"/>
      <c r="L85" s="29"/>
    </row>
    <row r="86" spans="4:12" ht="10.5" x14ac:dyDescent="0.25">
      <c r="D86" s="256"/>
      <c r="E86" s="257"/>
      <c r="F86" s="258"/>
      <c r="H86" s="22"/>
      <c r="I86" s="259"/>
      <c r="J86" s="257"/>
      <c r="K86" s="29"/>
      <c r="L86" s="29"/>
    </row>
    <row r="87" spans="4:12" ht="10.5" x14ac:dyDescent="0.25">
      <c r="D87" s="256"/>
      <c r="E87" s="257"/>
      <c r="F87" s="258"/>
      <c r="H87" s="22"/>
      <c r="I87" s="259"/>
      <c r="J87" s="257"/>
      <c r="K87" s="29"/>
      <c r="L87" s="29"/>
    </row>
    <row r="88" spans="4:12" ht="10.5" x14ac:dyDescent="0.25">
      <c r="D88" s="256"/>
      <c r="E88" s="257"/>
      <c r="F88" s="258"/>
      <c r="H88" s="22"/>
      <c r="I88" s="259"/>
      <c r="J88" s="257"/>
      <c r="K88" s="29"/>
      <c r="L88" s="29"/>
    </row>
    <row r="89" spans="4:12" ht="10.5" x14ac:dyDescent="0.25">
      <c r="D89" s="256"/>
      <c r="E89" s="257"/>
      <c r="F89" s="258"/>
      <c r="H89" s="22"/>
      <c r="I89" s="259"/>
      <c r="J89" s="257"/>
      <c r="K89" s="29"/>
      <c r="L89" s="29"/>
    </row>
    <row r="90" spans="4:12" ht="10.5" x14ac:dyDescent="0.25">
      <c r="D90" s="256"/>
      <c r="E90" s="257"/>
      <c r="F90" s="258"/>
      <c r="H90" s="22"/>
      <c r="I90" s="259"/>
      <c r="J90" s="257"/>
      <c r="K90" s="29"/>
      <c r="L90" s="29"/>
    </row>
    <row r="91" spans="4:12" ht="10.5" x14ac:dyDescent="0.25">
      <c r="D91" s="256"/>
      <c r="E91" s="257"/>
      <c r="F91" s="258"/>
      <c r="H91" s="22"/>
      <c r="I91" s="259"/>
      <c r="J91" s="257"/>
      <c r="K91" s="29"/>
      <c r="L91" s="29"/>
    </row>
    <row r="92" spans="4:12" ht="10.5" x14ac:dyDescent="0.25">
      <c r="D92" s="256"/>
      <c r="E92" s="257"/>
      <c r="F92" s="258"/>
      <c r="H92" s="22"/>
      <c r="I92" s="259"/>
      <c r="J92" s="257"/>
      <c r="K92" s="29"/>
      <c r="L92" s="29"/>
    </row>
    <row r="93" spans="4:12" ht="10.5" x14ac:dyDescent="0.25">
      <c r="D93" s="256"/>
      <c r="E93" s="257"/>
      <c r="F93" s="258"/>
      <c r="H93" s="22"/>
      <c r="I93" s="259"/>
      <c r="J93" s="257"/>
      <c r="K93" s="29"/>
      <c r="L93" s="29"/>
    </row>
    <row r="94" spans="4:12" ht="10.5" x14ac:dyDescent="0.25">
      <c r="D94" s="256"/>
      <c r="E94" s="257"/>
      <c r="F94" s="258"/>
      <c r="H94" s="22"/>
      <c r="I94" s="259"/>
      <c r="J94" s="257"/>
      <c r="K94" s="29"/>
      <c r="L94" s="29"/>
    </row>
    <row r="95" spans="4:12" ht="10.5" x14ac:dyDescent="0.25">
      <c r="D95" s="256"/>
      <c r="E95" s="257"/>
      <c r="F95" s="258"/>
      <c r="H95" s="22"/>
      <c r="I95" s="259"/>
      <c r="J95" s="257"/>
      <c r="K95" s="29"/>
      <c r="L95" s="29"/>
    </row>
    <row r="96" spans="4:12" ht="10.5" x14ac:dyDescent="0.25">
      <c r="D96" s="256"/>
      <c r="E96" s="257"/>
      <c r="F96" s="258"/>
      <c r="H96" s="22"/>
      <c r="I96" s="259"/>
      <c r="J96" s="257"/>
      <c r="K96" s="29"/>
      <c r="L96" s="29"/>
    </row>
    <row r="97" spans="4:12" ht="10.5" x14ac:dyDescent="0.25">
      <c r="D97" s="256"/>
      <c r="E97" s="257"/>
      <c r="F97" s="258"/>
      <c r="H97" s="22"/>
      <c r="I97" s="259"/>
      <c r="J97" s="257"/>
      <c r="K97" s="29"/>
      <c r="L97" s="29"/>
    </row>
    <row r="98" spans="4:12" x14ac:dyDescent="0.2">
      <c r="E98" s="260"/>
      <c r="F98" s="261"/>
    </row>
    <row r="99" spans="4:12" x14ac:dyDescent="0.2">
      <c r="E99" s="260"/>
      <c r="F99" s="261"/>
    </row>
    <row r="100" spans="4:12" x14ac:dyDescent="0.2">
      <c r="E100" s="260"/>
      <c r="F100" s="261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6">
    <tabColor rgb="FF00B050"/>
  </sheetPr>
  <dimension ref="A1:N90"/>
  <sheetViews>
    <sheetView showGridLines="0" topLeftCell="A10" zoomScaleNormal="100" workbookViewId="0">
      <selection activeCell="B21" sqref="B21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285" t="s">
        <v>102</v>
      </c>
      <c r="B1" s="285"/>
      <c r="C1"/>
      <c r="D1"/>
      <c r="E1"/>
      <c r="J1"/>
    </row>
    <row r="2" spans="1:12" customFormat="1" ht="13" x14ac:dyDescent="0.3">
      <c r="A2" s="285"/>
      <c r="B2" s="285"/>
      <c r="C2" s="3"/>
      <c r="D2" s="3"/>
      <c r="E2" s="3"/>
      <c r="F2" s="3"/>
      <c r="G2" s="3"/>
      <c r="H2" s="3"/>
      <c r="I2" s="3"/>
      <c r="J2" s="3"/>
      <c r="K2" s="3"/>
      <c r="L2" s="12"/>
    </row>
    <row r="3" spans="1:12" customFormat="1" ht="13" x14ac:dyDescent="0.3">
      <c r="A3" s="224" t="s">
        <v>0</v>
      </c>
      <c r="B3" s="119" t="str">
        <f>Instructions!D3</f>
        <v>Tenderer  Company name</v>
      </c>
      <c r="C3" s="247"/>
      <c r="D3" s="24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4" t="s">
        <v>63</v>
      </c>
      <c r="B4" s="119" t="str">
        <f>Instructions!D4</f>
        <v>The appointment of a service provider to supply, delivery, installation, decommissioning and commissioning of generators at O.R. Tambo International Airport (FAOR) with maintenance and support contract.</v>
      </c>
      <c r="C4" s="247"/>
      <c r="D4" s="247"/>
      <c r="E4" s="3"/>
      <c r="F4" s="12"/>
      <c r="G4" s="12"/>
      <c r="H4" s="226"/>
      <c r="I4" s="226"/>
      <c r="J4" s="3"/>
      <c r="K4" s="3"/>
      <c r="L4" s="3"/>
    </row>
    <row r="5" spans="1:12" customFormat="1" ht="13" x14ac:dyDescent="0.3">
      <c r="A5" s="224" t="s">
        <v>24</v>
      </c>
      <c r="B5" s="119" t="s">
        <v>56</v>
      </c>
      <c r="C5" s="247"/>
      <c r="D5" s="247"/>
      <c r="E5" s="3"/>
      <c r="F5" s="12"/>
      <c r="G5" s="12"/>
      <c r="H5" s="226"/>
      <c r="I5" s="226"/>
      <c r="J5" s="3"/>
      <c r="K5" s="3"/>
      <c r="L5" s="3"/>
    </row>
    <row r="6" spans="1:12" customFormat="1" ht="13" x14ac:dyDescent="0.3">
      <c r="A6" s="224" t="s">
        <v>26</v>
      </c>
      <c r="B6" s="119" t="s">
        <v>57</v>
      </c>
      <c r="C6" s="247"/>
      <c r="D6" s="247"/>
      <c r="E6" s="3"/>
      <c r="F6" s="12"/>
      <c r="G6" s="12"/>
      <c r="H6" s="226"/>
      <c r="I6" s="226"/>
      <c r="J6" s="3"/>
      <c r="K6" s="3"/>
      <c r="L6" s="3"/>
    </row>
    <row r="7" spans="1:12" customFormat="1" ht="13" x14ac:dyDescent="0.3">
      <c r="A7" s="224" t="s">
        <v>28</v>
      </c>
      <c r="B7" s="248" t="str">
        <f>Instructions!D5</f>
        <v>FC</v>
      </c>
      <c r="C7" s="247"/>
      <c r="D7" s="247"/>
      <c r="E7" s="3"/>
      <c r="F7" s="12"/>
      <c r="G7" s="12"/>
      <c r="H7" s="226"/>
      <c r="I7" s="226"/>
      <c r="J7" s="3"/>
      <c r="K7" s="3"/>
      <c r="L7" s="3"/>
    </row>
    <row r="8" spans="1:12" customFormat="1" ht="13" x14ac:dyDescent="0.3">
      <c r="A8" s="224" t="s">
        <v>29</v>
      </c>
      <c r="B8" s="248">
        <f>Instructions!D6</f>
        <v>0.1</v>
      </c>
      <c r="C8" s="247"/>
      <c r="D8" s="247"/>
      <c r="E8" s="3"/>
      <c r="F8" s="12"/>
      <c r="G8" s="12"/>
      <c r="H8" s="226"/>
      <c r="I8" s="226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32" t="s">
        <v>31</v>
      </c>
      <c r="D10" s="333"/>
      <c r="E10" s="333"/>
      <c r="F10" s="333"/>
      <c r="G10" s="333"/>
      <c r="H10" s="334"/>
      <c r="I10" s="332" t="s">
        <v>32</v>
      </c>
      <c r="J10" s="333"/>
      <c r="K10" s="334"/>
      <c r="L10" s="52"/>
    </row>
    <row r="11" spans="1:12" customFormat="1" ht="13" thickBot="1" x14ac:dyDescent="0.3">
      <c r="A11" s="3"/>
      <c r="B11" s="3"/>
      <c r="C11" s="335"/>
      <c r="D11" s="336"/>
      <c r="E11" s="336"/>
      <c r="F11" s="336"/>
      <c r="G11" s="336"/>
      <c r="H11" s="337"/>
      <c r="I11" s="335"/>
      <c r="J11" s="336"/>
      <c r="K11" s="337"/>
      <c r="L11" s="53"/>
    </row>
    <row r="12" spans="1:12" customFormat="1" ht="13.4" customHeight="1" x14ac:dyDescent="0.2">
      <c r="A12" s="320" t="s">
        <v>33</v>
      </c>
      <c r="B12" s="314" t="s">
        <v>34</v>
      </c>
      <c r="C12" s="320" t="s">
        <v>35</v>
      </c>
      <c r="D12" s="54" t="s">
        <v>36</v>
      </c>
      <c r="E12" s="311" t="s">
        <v>37</v>
      </c>
      <c r="F12" s="311" t="s">
        <v>38</v>
      </c>
      <c r="G12" s="311" t="s">
        <v>39</v>
      </c>
      <c r="H12" s="314" t="s">
        <v>40</v>
      </c>
      <c r="I12" s="114" t="s">
        <v>36</v>
      </c>
      <c r="J12" s="311" t="s">
        <v>41</v>
      </c>
      <c r="K12" s="314" t="s">
        <v>42</v>
      </c>
      <c r="L12" s="330" t="s">
        <v>43</v>
      </c>
    </row>
    <row r="13" spans="1:12" customFormat="1" ht="13" x14ac:dyDescent="0.2">
      <c r="A13" s="321"/>
      <c r="B13" s="315"/>
      <c r="C13" s="321"/>
      <c r="D13" s="55"/>
      <c r="E13" s="312"/>
      <c r="F13" s="312"/>
      <c r="G13" s="312"/>
      <c r="H13" s="315"/>
      <c r="I13" s="115"/>
      <c r="J13" s="312"/>
      <c r="K13" s="315"/>
      <c r="L13" s="308"/>
    </row>
    <row r="14" spans="1:12" customFormat="1" ht="13" x14ac:dyDescent="0.2">
      <c r="A14" s="328"/>
      <c r="B14" s="327"/>
      <c r="C14" s="328"/>
      <c r="D14" s="117"/>
      <c r="E14" s="329"/>
      <c r="F14" s="329"/>
      <c r="G14" s="329"/>
      <c r="H14" s="327"/>
      <c r="I14" s="116"/>
      <c r="J14" s="329"/>
      <c r="K14" s="327"/>
      <c r="L14" s="331"/>
    </row>
    <row r="15" spans="1:12" customFormat="1" ht="14" x14ac:dyDescent="0.3">
      <c r="A15" s="32" t="str">
        <f>B5</f>
        <v>G4</v>
      </c>
      <c r="B15" s="35" t="str">
        <f>B6</f>
        <v>MISCELLANEOUS</v>
      </c>
      <c r="C15" s="34"/>
      <c r="D15" s="33"/>
      <c r="E15" s="33"/>
      <c r="F15" s="59"/>
      <c r="G15" s="59"/>
      <c r="H15" s="60"/>
      <c r="I15" s="34"/>
      <c r="J15" s="33"/>
      <c r="K15" s="60"/>
      <c r="L15" s="142"/>
    </row>
    <row r="16" spans="1:12" customFormat="1" ht="37.5" x14ac:dyDescent="0.3">
      <c r="A16" s="15"/>
      <c r="B16" s="18" t="s">
        <v>103</v>
      </c>
      <c r="C16" s="19"/>
      <c r="D16" s="264"/>
      <c r="E16" s="13"/>
      <c r="F16" s="129"/>
      <c r="G16" s="130"/>
      <c r="H16" s="131"/>
      <c r="I16" s="24"/>
      <c r="J16" s="13"/>
      <c r="K16" s="131"/>
      <c r="L16" s="133"/>
    </row>
    <row r="17" spans="1:14" customFormat="1" ht="13" x14ac:dyDescent="0.3">
      <c r="A17" s="266"/>
      <c r="B17" s="17" t="s">
        <v>104</v>
      </c>
      <c r="C17" s="19"/>
      <c r="D17" s="264"/>
      <c r="E17" s="13"/>
      <c r="F17" s="129"/>
      <c r="G17" s="130"/>
      <c r="H17" s="131"/>
      <c r="I17" s="24"/>
      <c r="J17" s="13"/>
      <c r="K17" s="131"/>
      <c r="L17" s="133"/>
    </row>
    <row r="18" spans="1:14" customFormat="1" ht="13" x14ac:dyDescent="0.3">
      <c r="A18" s="10"/>
      <c r="B18" s="7"/>
      <c r="C18" s="10"/>
      <c r="D18" s="40"/>
      <c r="E18" s="6"/>
      <c r="F18" s="134"/>
      <c r="G18" s="137"/>
      <c r="H18" s="139"/>
      <c r="I18" s="25"/>
      <c r="J18" s="6"/>
      <c r="K18" s="139"/>
      <c r="L18" s="140"/>
    </row>
    <row r="19" spans="1:14" customFormat="1" ht="13" x14ac:dyDescent="0.3">
      <c r="A19" s="267">
        <v>4.0999999999999996</v>
      </c>
      <c r="B19" s="191"/>
      <c r="C19" s="166"/>
      <c r="D19" s="167"/>
      <c r="E19" s="168"/>
      <c r="F19" s="169"/>
      <c r="G19" s="169"/>
      <c r="H19" s="170"/>
      <c r="I19" s="171"/>
      <c r="J19" s="168"/>
      <c r="K19" s="170"/>
      <c r="L19" s="172"/>
    </row>
    <row r="20" spans="1:14" customFormat="1" ht="12.5" x14ac:dyDescent="0.25">
      <c r="A20" s="10"/>
      <c r="B20" s="11" t="s">
        <v>105</v>
      </c>
      <c r="C20" s="10" t="str">
        <f t="shared" ref="C20:C25" si="0">$B$7</f>
        <v>FC</v>
      </c>
      <c r="D20" s="40"/>
      <c r="E20" s="6"/>
      <c r="F20" s="30">
        <f t="shared" ref="F20:F25" si="1">D20*E20</f>
        <v>0</v>
      </c>
      <c r="G20" s="31">
        <f t="shared" ref="G20:G25" si="2">$B$8</f>
        <v>0.1</v>
      </c>
      <c r="H20" s="42">
        <f t="shared" ref="H20:H25" si="3">IF(G20&lt;&gt;0,F20/G20,0)</f>
        <v>0</v>
      </c>
      <c r="I20" s="25"/>
      <c r="J20" s="6"/>
      <c r="K20" s="42">
        <f t="shared" ref="K20:K25" si="4">I20*J20</f>
        <v>0</v>
      </c>
      <c r="L20" s="124">
        <f t="shared" ref="L20:L25" si="5">IF(OR(J20&gt;0,H20&gt;0),H20+K20,0)</f>
        <v>0</v>
      </c>
    </row>
    <row r="21" spans="1:14" customFormat="1" ht="12.5" x14ac:dyDescent="0.25">
      <c r="A21" s="10"/>
      <c r="B21" s="11"/>
      <c r="C21" s="10" t="str">
        <f t="shared" si="0"/>
        <v>FC</v>
      </c>
      <c r="D21" s="40"/>
      <c r="E21" s="6"/>
      <c r="F21" s="30">
        <f t="shared" si="1"/>
        <v>0</v>
      </c>
      <c r="G21" s="31">
        <f t="shared" si="2"/>
        <v>0.1</v>
      </c>
      <c r="H21" s="42">
        <f t="shared" si="3"/>
        <v>0</v>
      </c>
      <c r="I21" s="25"/>
      <c r="J21" s="6"/>
      <c r="K21" s="42">
        <f t="shared" si="4"/>
        <v>0</v>
      </c>
      <c r="L21" s="124">
        <f t="shared" si="5"/>
        <v>0</v>
      </c>
    </row>
    <row r="22" spans="1:14" customFormat="1" ht="12.5" x14ac:dyDescent="0.25">
      <c r="A22" s="10"/>
      <c r="B22" s="11"/>
      <c r="C22" s="10" t="str">
        <f t="shared" si="0"/>
        <v>FC</v>
      </c>
      <c r="D22" s="40"/>
      <c r="E22" s="6"/>
      <c r="F22" s="30">
        <f t="shared" si="1"/>
        <v>0</v>
      </c>
      <c r="G22" s="31">
        <f t="shared" si="2"/>
        <v>0.1</v>
      </c>
      <c r="H22" s="42">
        <f t="shared" si="3"/>
        <v>0</v>
      </c>
      <c r="I22" s="25"/>
      <c r="J22" s="6"/>
      <c r="K22" s="42">
        <f t="shared" si="4"/>
        <v>0</v>
      </c>
      <c r="L22" s="124">
        <f t="shared" si="5"/>
        <v>0</v>
      </c>
    </row>
    <row r="23" spans="1:14" customFormat="1" ht="12.5" x14ac:dyDescent="0.25">
      <c r="A23" s="10"/>
      <c r="B23" s="11"/>
      <c r="C23" s="10" t="str">
        <f t="shared" si="0"/>
        <v>FC</v>
      </c>
      <c r="D23" s="40"/>
      <c r="E23" s="6"/>
      <c r="F23" s="30">
        <f t="shared" si="1"/>
        <v>0</v>
      </c>
      <c r="G23" s="31">
        <f t="shared" si="2"/>
        <v>0.1</v>
      </c>
      <c r="H23" s="42">
        <f t="shared" si="3"/>
        <v>0</v>
      </c>
      <c r="I23" s="25"/>
      <c r="J23" s="6"/>
      <c r="K23" s="42">
        <f t="shared" si="4"/>
        <v>0</v>
      </c>
      <c r="L23" s="124">
        <f t="shared" si="5"/>
        <v>0</v>
      </c>
    </row>
    <row r="24" spans="1:14" customFormat="1" ht="12.5" x14ac:dyDescent="0.25">
      <c r="A24" s="10"/>
      <c r="B24" s="11"/>
      <c r="C24" s="10" t="str">
        <f t="shared" si="0"/>
        <v>FC</v>
      </c>
      <c r="D24" s="40"/>
      <c r="E24" s="6"/>
      <c r="F24" s="30">
        <f t="shared" si="1"/>
        <v>0</v>
      </c>
      <c r="G24" s="31">
        <f t="shared" si="2"/>
        <v>0.1</v>
      </c>
      <c r="H24" s="42">
        <f t="shared" si="3"/>
        <v>0</v>
      </c>
      <c r="I24" s="25"/>
      <c r="J24" s="6"/>
      <c r="K24" s="42">
        <f t="shared" si="4"/>
        <v>0</v>
      </c>
      <c r="L24" s="124">
        <f t="shared" si="5"/>
        <v>0</v>
      </c>
    </row>
    <row r="25" spans="1:14" customFormat="1" ht="12.5" x14ac:dyDescent="0.25">
      <c r="A25" s="10"/>
      <c r="B25" s="11"/>
      <c r="C25" s="10" t="str">
        <f t="shared" si="0"/>
        <v>FC</v>
      </c>
      <c r="D25" s="40"/>
      <c r="E25" s="6"/>
      <c r="F25" s="30">
        <f t="shared" si="1"/>
        <v>0</v>
      </c>
      <c r="G25" s="31">
        <f t="shared" si="2"/>
        <v>0.1</v>
      </c>
      <c r="H25" s="42">
        <f t="shared" si="3"/>
        <v>0</v>
      </c>
      <c r="I25" s="25"/>
      <c r="J25" s="6"/>
      <c r="K25" s="42">
        <f t="shared" si="4"/>
        <v>0</v>
      </c>
      <c r="L25" s="124">
        <f t="shared" si="5"/>
        <v>0</v>
      </c>
    </row>
    <row r="26" spans="1:14" customFormat="1" ht="13.5" thickBot="1" x14ac:dyDescent="0.35">
      <c r="A26" s="10"/>
      <c r="B26" s="11"/>
      <c r="C26" s="10"/>
      <c r="D26" s="40"/>
      <c r="E26" s="6"/>
      <c r="F26" s="30"/>
      <c r="G26" s="31"/>
      <c r="H26" s="125"/>
      <c r="I26" s="25"/>
      <c r="J26" s="6"/>
      <c r="K26" s="125"/>
      <c r="L26" s="126"/>
    </row>
    <row r="27" spans="1:14" customFormat="1" ht="13.5" thickBot="1" x14ac:dyDescent="0.35">
      <c r="A27" s="63"/>
      <c r="B27" s="62" t="str">
        <f>+"SUB-TOTAL:  "&amp;A15</f>
        <v>SUB-TOTAL:  G4</v>
      </c>
      <c r="C27" s="63"/>
      <c r="D27" s="64"/>
      <c r="E27" s="65">
        <f>SUM(E20:E25)</f>
        <v>0</v>
      </c>
      <c r="F27" s="65">
        <f>SUM(F20:F25)</f>
        <v>0</v>
      </c>
      <c r="G27" s="66">
        <f>$B$8</f>
        <v>0.1</v>
      </c>
      <c r="H27" s="122">
        <f>SUM(H20:H25)</f>
        <v>0</v>
      </c>
      <c r="I27" s="123"/>
      <c r="J27" s="65">
        <f>SUM(J20:J25)</f>
        <v>0</v>
      </c>
      <c r="K27" s="122">
        <f>SUM(K20:K25)</f>
        <v>0</v>
      </c>
      <c r="L27" s="118">
        <f>SUM(L20:L25)</f>
        <v>0</v>
      </c>
    </row>
    <row r="28" spans="1:14" customFormat="1" ht="13" x14ac:dyDescent="0.3">
      <c r="A28" s="1"/>
      <c r="B28" s="1"/>
      <c r="C28" s="4"/>
      <c r="D28" s="26"/>
      <c r="E28" s="27"/>
      <c r="F28" s="27"/>
      <c r="G28" s="1"/>
      <c r="H28" s="21"/>
      <c r="I28" s="26"/>
      <c r="J28" s="27"/>
      <c r="K28" s="28"/>
      <c r="L28" s="28"/>
    </row>
    <row r="29" spans="1:14" ht="10.5" x14ac:dyDescent="0.25">
      <c r="D29" s="256"/>
      <c r="E29" s="257"/>
      <c r="F29" s="258"/>
      <c r="H29" s="22"/>
      <c r="I29" s="259"/>
      <c r="J29" s="257"/>
      <c r="K29" s="29"/>
      <c r="L29" s="29"/>
      <c r="N29"/>
    </row>
    <row r="30" spans="1:14" ht="10.5" x14ac:dyDescent="0.25">
      <c r="D30" s="256"/>
      <c r="E30" s="257"/>
      <c r="F30" s="258"/>
      <c r="H30" s="22"/>
      <c r="I30" s="259"/>
      <c r="J30" s="257"/>
      <c r="K30" s="29"/>
      <c r="L30" s="29"/>
    </row>
    <row r="31" spans="1:14" ht="10.5" x14ac:dyDescent="0.25">
      <c r="D31" s="256"/>
      <c r="E31" s="257"/>
      <c r="F31" s="258"/>
      <c r="H31" s="22"/>
      <c r="I31" s="259"/>
      <c r="J31" s="257"/>
      <c r="K31" s="29"/>
      <c r="L31" s="29"/>
    </row>
    <row r="32" spans="1:14" ht="10.5" x14ac:dyDescent="0.25">
      <c r="D32" s="256"/>
      <c r="E32" s="257"/>
      <c r="F32" s="258"/>
      <c r="H32" s="22"/>
      <c r="I32" s="259"/>
      <c r="J32" s="257"/>
      <c r="K32" s="29"/>
      <c r="L32" s="29"/>
    </row>
    <row r="33" spans="4:12" ht="10.5" x14ac:dyDescent="0.25">
      <c r="D33" s="256"/>
      <c r="E33" s="257"/>
      <c r="F33" s="258"/>
      <c r="H33" s="22"/>
      <c r="I33" s="259"/>
      <c r="J33" s="257"/>
      <c r="K33" s="29"/>
      <c r="L33" s="29"/>
    </row>
    <row r="34" spans="4:12" ht="10.5" x14ac:dyDescent="0.25">
      <c r="D34" s="256"/>
      <c r="E34" s="257"/>
      <c r="F34" s="258"/>
      <c r="H34" s="22"/>
      <c r="I34" s="259"/>
      <c r="J34" s="257"/>
      <c r="K34" s="29"/>
      <c r="L34" s="29"/>
    </row>
    <row r="35" spans="4:12" ht="10.5" x14ac:dyDescent="0.25">
      <c r="D35" s="256"/>
      <c r="E35" s="257"/>
      <c r="F35" s="258"/>
      <c r="H35" s="22"/>
      <c r="I35" s="259"/>
      <c r="J35" s="257"/>
      <c r="K35" s="29"/>
      <c r="L35" s="29"/>
    </row>
    <row r="36" spans="4:12" ht="10.5" x14ac:dyDescent="0.25">
      <c r="D36" s="256"/>
      <c r="E36" s="257"/>
      <c r="F36" s="258"/>
      <c r="H36" s="22"/>
      <c r="I36" s="259"/>
      <c r="J36" s="257"/>
      <c r="K36" s="29"/>
      <c r="L36" s="29"/>
    </row>
    <row r="37" spans="4:12" ht="10.5" x14ac:dyDescent="0.25">
      <c r="D37" s="256"/>
      <c r="E37" s="257"/>
      <c r="F37" s="258"/>
      <c r="H37" s="22"/>
      <c r="I37" s="259"/>
      <c r="J37" s="257"/>
      <c r="K37" s="29"/>
      <c r="L37" s="29"/>
    </row>
    <row r="38" spans="4:12" ht="10.5" x14ac:dyDescent="0.25">
      <c r="D38" s="256"/>
      <c r="E38" s="257"/>
      <c r="F38" s="258"/>
      <c r="H38" s="22"/>
      <c r="I38" s="259"/>
      <c r="J38" s="257"/>
      <c r="K38" s="29"/>
      <c r="L38" s="29"/>
    </row>
    <row r="39" spans="4:12" ht="10.5" x14ac:dyDescent="0.25">
      <c r="D39" s="256"/>
      <c r="E39" s="257"/>
      <c r="F39" s="258"/>
      <c r="H39" s="22"/>
      <c r="I39" s="259"/>
      <c r="J39" s="257"/>
      <c r="K39" s="29"/>
      <c r="L39" s="29"/>
    </row>
    <row r="40" spans="4:12" ht="10.5" x14ac:dyDescent="0.25">
      <c r="D40" s="256"/>
      <c r="E40" s="257"/>
      <c r="F40" s="258"/>
      <c r="H40" s="22"/>
      <c r="I40" s="259"/>
      <c r="J40" s="257"/>
      <c r="K40" s="29"/>
      <c r="L40" s="29"/>
    </row>
    <row r="41" spans="4:12" ht="10.5" x14ac:dyDescent="0.25">
      <c r="D41" s="256"/>
      <c r="E41" s="257"/>
      <c r="F41" s="258"/>
      <c r="H41" s="22"/>
      <c r="I41" s="259"/>
      <c r="J41" s="257"/>
      <c r="K41" s="29"/>
      <c r="L41" s="29"/>
    </row>
    <row r="42" spans="4:12" ht="10.5" x14ac:dyDescent="0.25">
      <c r="D42" s="256"/>
      <c r="E42" s="257"/>
      <c r="F42" s="258"/>
      <c r="H42" s="22"/>
      <c r="I42" s="259"/>
      <c r="J42" s="257"/>
      <c r="K42" s="29"/>
      <c r="L42" s="29"/>
    </row>
    <row r="43" spans="4:12" ht="10.5" x14ac:dyDescent="0.25">
      <c r="D43" s="256"/>
      <c r="E43" s="257"/>
      <c r="F43" s="258"/>
      <c r="H43" s="22"/>
      <c r="I43" s="259"/>
      <c r="J43" s="257"/>
      <c r="K43" s="29"/>
      <c r="L43" s="29"/>
    </row>
    <row r="44" spans="4:12" ht="10.5" x14ac:dyDescent="0.25">
      <c r="D44" s="256"/>
      <c r="E44" s="257"/>
      <c r="F44" s="258"/>
      <c r="H44" s="22"/>
      <c r="I44" s="259"/>
      <c r="J44" s="257"/>
      <c r="K44" s="29"/>
      <c r="L44" s="29"/>
    </row>
    <row r="45" spans="4:12" ht="10.5" x14ac:dyDescent="0.25">
      <c r="D45" s="256"/>
      <c r="E45" s="257"/>
      <c r="F45" s="258"/>
      <c r="H45" s="22"/>
      <c r="I45" s="259"/>
      <c r="J45" s="257"/>
      <c r="K45" s="29"/>
      <c r="L45" s="29"/>
    </row>
    <row r="46" spans="4:12" ht="10.5" x14ac:dyDescent="0.25">
      <c r="D46" s="256"/>
      <c r="E46" s="257"/>
      <c r="F46" s="258"/>
      <c r="H46" s="22"/>
      <c r="I46" s="259"/>
      <c r="J46" s="257"/>
      <c r="K46" s="29"/>
      <c r="L46" s="29"/>
    </row>
    <row r="47" spans="4:12" ht="10.5" x14ac:dyDescent="0.25">
      <c r="D47" s="256"/>
      <c r="E47" s="257"/>
      <c r="F47" s="258"/>
      <c r="H47" s="22"/>
      <c r="I47" s="259"/>
      <c r="J47" s="257"/>
      <c r="K47" s="29"/>
      <c r="L47" s="29"/>
    </row>
    <row r="48" spans="4:12" ht="10.5" x14ac:dyDescent="0.25">
      <c r="D48" s="256"/>
      <c r="E48" s="257"/>
      <c r="F48" s="258"/>
      <c r="H48" s="22"/>
      <c r="I48" s="259"/>
      <c r="J48" s="257"/>
      <c r="K48" s="29"/>
      <c r="L48" s="29"/>
    </row>
    <row r="49" spans="4:12" ht="10.5" x14ac:dyDescent="0.25">
      <c r="D49" s="256"/>
      <c r="E49" s="257"/>
      <c r="F49" s="258"/>
      <c r="H49" s="22"/>
      <c r="I49" s="259"/>
      <c r="J49" s="257"/>
      <c r="K49" s="29"/>
      <c r="L49" s="29"/>
    </row>
    <row r="50" spans="4:12" ht="10.5" x14ac:dyDescent="0.25">
      <c r="D50" s="256"/>
      <c r="E50" s="257"/>
      <c r="F50" s="258"/>
      <c r="H50" s="22"/>
      <c r="I50" s="259"/>
      <c r="J50" s="257"/>
      <c r="K50" s="29"/>
      <c r="L50" s="29"/>
    </row>
    <row r="51" spans="4:12" ht="10.5" x14ac:dyDescent="0.25">
      <c r="D51" s="256"/>
      <c r="E51" s="257"/>
      <c r="F51" s="258"/>
      <c r="H51" s="22"/>
      <c r="I51" s="259"/>
      <c r="J51" s="257"/>
      <c r="K51" s="29"/>
      <c r="L51" s="29"/>
    </row>
    <row r="52" spans="4:12" ht="10.5" x14ac:dyDescent="0.25">
      <c r="D52" s="256"/>
      <c r="E52" s="257"/>
      <c r="F52" s="258"/>
      <c r="H52" s="22"/>
      <c r="I52" s="259"/>
      <c r="J52" s="257"/>
      <c r="K52" s="29"/>
      <c r="L52" s="29"/>
    </row>
    <row r="53" spans="4:12" ht="10.5" x14ac:dyDescent="0.25">
      <c r="D53" s="256"/>
      <c r="E53" s="257"/>
      <c r="F53" s="258"/>
      <c r="H53" s="22"/>
      <c r="I53" s="259"/>
      <c r="J53" s="257"/>
      <c r="K53" s="29"/>
      <c r="L53" s="29"/>
    </row>
    <row r="54" spans="4:12" ht="10.5" x14ac:dyDescent="0.25">
      <c r="D54" s="256"/>
      <c r="E54" s="257"/>
      <c r="F54" s="258"/>
      <c r="H54" s="22"/>
      <c r="I54" s="259"/>
      <c r="J54" s="257"/>
      <c r="K54" s="29"/>
      <c r="L54" s="29"/>
    </row>
    <row r="55" spans="4:12" ht="10.5" x14ac:dyDescent="0.25">
      <c r="D55" s="256"/>
      <c r="E55" s="257"/>
      <c r="F55" s="258"/>
      <c r="H55" s="22"/>
      <c r="I55" s="259"/>
      <c r="J55" s="257"/>
      <c r="K55" s="29"/>
      <c r="L55" s="29"/>
    </row>
    <row r="56" spans="4:12" ht="10.5" x14ac:dyDescent="0.25">
      <c r="D56" s="256"/>
      <c r="E56" s="257"/>
      <c r="F56" s="258"/>
      <c r="H56" s="22"/>
      <c r="I56" s="259"/>
      <c r="J56" s="257"/>
      <c r="K56" s="29"/>
      <c r="L56" s="29"/>
    </row>
    <row r="57" spans="4:12" ht="10.5" x14ac:dyDescent="0.25">
      <c r="D57" s="256"/>
      <c r="E57" s="257"/>
      <c r="F57" s="258"/>
      <c r="H57" s="22"/>
      <c r="I57" s="259"/>
      <c r="J57" s="257"/>
      <c r="K57" s="29"/>
      <c r="L57" s="29"/>
    </row>
    <row r="58" spans="4:12" ht="10.5" x14ac:dyDescent="0.25">
      <c r="D58" s="256"/>
      <c r="E58" s="257"/>
      <c r="F58" s="258"/>
      <c r="H58" s="22"/>
      <c r="I58" s="259"/>
      <c r="J58" s="257"/>
      <c r="K58" s="29"/>
      <c r="L58" s="29"/>
    </row>
    <row r="59" spans="4:12" ht="10.5" x14ac:dyDescent="0.25">
      <c r="D59" s="256"/>
      <c r="E59" s="257"/>
      <c r="F59" s="258"/>
      <c r="H59" s="22"/>
      <c r="I59" s="259"/>
      <c r="J59" s="257"/>
      <c r="K59" s="29"/>
      <c r="L59" s="29"/>
    </row>
    <row r="60" spans="4:12" ht="10.5" x14ac:dyDescent="0.25">
      <c r="D60" s="256"/>
      <c r="E60" s="257"/>
      <c r="F60" s="258"/>
      <c r="H60" s="22"/>
      <c r="I60" s="259"/>
      <c r="J60" s="257"/>
      <c r="K60" s="29"/>
      <c r="L60" s="29"/>
    </row>
    <row r="61" spans="4:12" ht="10.5" x14ac:dyDescent="0.25">
      <c r="D61" s="256"/>
      <c r="E61" s="257"/>
      <c r="F61" s="258"/>
      <c r="H61" s="22"/>
      <c r="I61" s="259"/>
      <c r="J61" s="257"/>
      <c r="K61" s="29"/>
      <c r="L61" s="29"/>
    </row>
    <row r="62" spans="4:12" ht="10.5" x14ac:dyDescent="0.25">
      <c r="D62" s="256"/>
      <c r="E62" s="257"/>
      <c r="F62" s="258"/>
      <c r="H62" s="22"/>
      <c r="I62" s="259"/>
      <c r="J62" s="257"/>
      <c r="K62" s="29"/>
      <c r="L62" s="29"/>
    </row>
    <row r="63" spans="4:12" ht="10.5" x14ac:dyDescent="0.25">
      <c r="D63" s="256"/>
      <c r="E63" s="257"/>
      <c r="F63" s="258"/>
      <c r="H63" s="22"/>
      <c r="I63" s="259"/>
      <c r="J63" s="257"/>
      <c r="K63" s="29"/>
      <c r="L63" s="29"/>
    </row>
    <row r="64" spans="4:12" ht="10.5" x14ac:dyDescent="0.25">
      <c r="D64" s="256"/>
      <c r="E64" s="257"/>
      <c r="F64" s="258"/>
      <c r="H64" s="22"/>
      <c r="I64" s="259"/>
      <c r="J64" s="257"/>
      <c r="K64" s="29"/>
      <c r="L64" s="29"/>
    </row>
    <row r="65" spans="4:12" ht="10.5" x14ac:dyDescent="0.25">
      <c r="D65" s="256"/>
      <c r="E65" s="257"/>
      <c r="F65" s="258"/>
      <c r="H65" s="22"/>
      <c r="I65" s="259"/>
      <c r="J65" s="257"/>
      <c r="K65" s="29"/>
      <c r="L65" s="29"/>
    </row>
    <row r="66" spans="4:12" ht="10.5" x14ac:dyDescent="0.25">
      <c r="D66" s="256"/>
      <c r="E66" s="257"/>
      <c r="F66" s="258"/>
      <c r="H66" s="22"/>
      <c r="I66" s="259"/>
      <c r="J66" s="257"/>
      <c r="K66" s="29"/>
      <c r="L66" s="29"/>
    </row>
    <row r="67" spans="4:12" ht="10.5" x14ac:dyDescent="0.25">
      <c r="D67" s="256"/>
      <c r="E67" s="257"/>
      <c r="F67" s="258"/>
      <c r="H67" s="22"/>
      <c r="I67" s="259"/>
      <c r="J67" s="257"/>
      <c r="K67" s="29"/>
      <c r="L67" s="29"/>
    </row>
    <row r="68" spans="4:12" ht="10.5" x14ac:dyDescent="0.25">
      <c r="D68" s="256"/>
      <c r="E68" s="257"/>
      <c r="F68" s="258"/>
      <c r="H68" s="22"/>
      <c r="I68" s="259"/>
      <c r="J68" s="257"/>
      <c r="K68" s="29"/>
      <c r="L68" s="29"/>
    </row>
    <row r="69" spans="4:12" ht="10.5" x14ac:dyDescent="0.25">
      <c r="D69" s="256"/>
      <c r="E69" s="257"/>
      <c r="F69" s="258"/>
      <c r="H69" s="22"/>
      <c r="I69" s="259"/>
      <c r="J69" s="257"/>
      <c r="K69" s="29"/>
      <c r="L69" s="29"/>
    </row>
    <row r="70" spans="4:12" ht="10.5" x14ac:dyDescent="0.25">
      <c r="D70" s="256"/>
      <c r="E70" s="257"/>
      <c r="F70" s="258"/>
      <c r="H70" s="22"/>
      <c r="I70" s="259"/>
      <c r="J70" s="257"/>
      <c r="K70" s="29"/>
      <c r="L70" s="29"/>
    </row>
    <row r="71" spans="4:12" ht="10.5" x14ac:dyDescent="0.25">
      <c r="D71" s="256"/>
      <c r="E71" s="257"/>
      <c r="F71" s="258"/>
      <c r="H71" s="22"/>
      <c r="I71" s="259"/>
      <c r="J71" s="257"/>
      <c r="K71" s="29"/>
      <c r="L71" s="29"/>
    </row>
    <row r="72" spans="4:12" ht="10.5" x14ac:dyDescent="0.25">
      <c r="D72" s="256"/>
      <c r="E72" s="257"/>
      <c r="F72" s="258"/>
      <c r="H72" s="22"/>
      <c r="I72" s="259"/>
      <c r="J72" s="257"/>
      <c r="K72" s="29"/>
      <c r="L72" s="29"/>
    </row>
    <row r="73" spans="4:12" ht="10.5" x14ac:dyDescent="0.25">
      <c r="D73" s="256"/>
      <c r="E73" s="257"/>
      <c r="F73" s="258"/>
      <c r="H73" s="22"/>
      <c r="I73" s="259"/>
      <c r="J73" s="257"/>
      <c r="K73" s="29"/>
      <c r="L73" s="29"/>
    </row>
    <row r="74" spans="4:12" ht="10.5" x14ac:dyDescent="0.25">
      <c r="D74" s="256"/>
      <c r="E74" s="257"/>
      <c r="F74" s="258"/>
      <c r="H74" s="22"/>
      <c r="I74" s="259"/>
      <c r="J74" s="257"/>
      <c r="K74" s="29"/>
      <c r="L74" s="29"/>
    </row>
    <row r="75" spans="4:12" ht="10.5" x14ac:dyDescent="0.25">
      <c r="D75" s="256"/>
      <c r="E75" s="257"/>
      <c r="F75" s="258"/>
      <c r="H75" s="22"/>
      <c r="I75" s="259"/>
      <c r="J75" s="257"/>
      <c r="K75" s="29"/>
      <c r="L75" s="29"/>
    </row>
    <row r="76" spans="4:12" ht="10.5" x14ac:dyDescent="0.25">
      <c r="D76" s="256"/>
      <c r="E76" s="257"/>
      <c r="F76" s="258"/>
      <c r="H76" s="22"/>
      <c r="I76" s="259"/>
      <c r="J76" s="257"/>
      <c r="K76" s="29"/>
      <c r="L76" s="29"/>
    </row>
    <row r="77" spans="4:12" ht="10.5" x14ac:dyDescent="0.25">
      <c r="D77" s="256"/>
      <c r="E77" s="257"/>
      <c r="F77" s="258"/>
      <c r="H77" s="22"/>
      <c r="I77" s="259"/>
      <c r="J77" s="257"/>
      <c r="K77" s="29"/>
      <c r="L77" s="29"/>
    </row>
    <row r="78" spans="4:12" ht="10.5" x14ac:dyDescent="0.25">
      <c r="D78" s="256"/>
      <c r="E78" s="257"/>
      <c r="F78" s="258"/>
      <c r="H78" s="22"/>
      <c r="I78" s="259"/>
      <c r="J78" s="257"/>
      <c r="K78" s="29"/>
      <c r="L78" s="29"/>
    </row>
    <row r="79" spans="4:12" ht="10.5" x14ac:dyDescent="0.25">
      <c r="D79" s="256"/>
      <c r="E79" s="257"/>
      <c r="F79" s="258"/>
      <c r="H79" s="22"/>
      <c r="I79" s="259"/>
      <c r="J79" s="257"/>
      <c r="K79" s="29"/>
      <c r="L79" s="29"/>
    </row>
    <row r="80" spans="4:12" ht="10.5" x14ac:dyDescent="0.25">
      <c r="D80" s="256"/>
      <c r="E80" s="257"/>
      <c r="F80" s="258"/>
      <c r="H80" s="22"/>
      <c r="I80" s="259"/>
      <c r="J80" s="257"/>
      <c r="K80" s="29"/>
      <c r="L80" s="29"/>
    </row>
    <row r="81" spans="4:12" ht="10.5" x14ac:dyDescent="0.25">
      <c r="D81" s="256"/>
      <c r="E81" s="257"/>
      <c r="F81" s="258"/>
      <c r="H81" s="22"/>
      <c r="I81" s="259"/>
      <c r="J81" s="257"/>
      <c r="K81" s="29"/>
      <c r="L81" s="29"/>
    </row>
    <row r="82" spans="4:12" ht="10.5" x14ac:dyDescent="0.25">
      <c r="D82" s="256"/>
      <c r="E82" s="257"/>
      <c r="F82" s="258"/>
      <c r="H82" s="22"/>
      <c r="I82" s="259"/>
      <c r="J82" s="257"/>
      <c r="K82" s="29"/>
      <c r="L82" s="29"/>
    </row>
    <row r="83" spans="4:12" ht="10.5" x14ac:dyDescent="0.25">
      <c r="D83" s="256"/>
      <c r="E83" s="257"/>
      <c r="F83" s="258"/>
      <c r="H83" s="22"/>
      <c r="I83" s="259"/>
      <c r="J83" s="257"/>
      <c r="K83" s="29"/>
      <c r="L83" s="29"/>
    </row>
    <row r="84" spans="4:12" ht="10.5" x14ac:dyDescent="0.25">
      <c r="D84" s="256"/>
      <c r="E84" s="257"/>
      <c r="F84" s="258"/>
      <c r="H84" s="22"/>
      <c r="I84" s="259"/>
      <c r="J84" s="257"/>
      <c r="K84" s="29"/>
      <c r="L84" s="29"/>
    </row>
    <row r="85" spans="4:12" ht="10.5" x14ac:dyDescent="0.25">
      <c r="D85" s="256"/>
      <c r="E85" s="257"/>
      <c r="F85" s="258"/>
      <c r="H85" s="22"/>
      <c r="I85" s="259"/>
      <c r="J85" s="257"/>
      <c r="K85" s="29"/>
      <c r="L85" s="29"/>
    </row>
    <row r="86" spans="4:12" ht="10.5" x14ac:dyDescent="0.25">
      <c r="D86" s="256"/>
      <c r="E86" s="257"/>
      <c r="F86" s="258"/>
      <c r="H86" s="22"/>
      <c r="I86" s="259"/>
      <c r="J86" s="257"/>
      <c r="K86" s="29"/>
      <c r="L86" s="29"/>
    </row>
    <row r="87" spans="4:12" ht="10.5" x14ac:dyDescent="0.25">
      <c r="D87" s="256"/>
      <c r="E87" s="257"/>
      <c r="F87" s="258"/>
      <c r="H87" s="22"/>
      <c r="I87" s="259"/>
      <c r="J87" s="257"/>
      <c r="K87" s="29"/>
      <c r="L87" s="29"/>
    </row>
    <row r="88" spans="4:12" x14ac:dyDescent="0.2">
      <c r="E88" s="260"/>
      <c r="F88" s="261"/>
    </row>
    <row r="89" spans="4:12" x14ac:dyDescent="0.2">
      <c r="E89" s="260"/>
      <c r="F89" s="261"/>
    </row>
    <row r="90" spans="4:12" x14ac:dyDescent="0.2">
      <c r="E90" s="260"/>
      <c r="F90" s="261"/>
    </row>
  </sheetData>
  <sheetProtection formatColumns="0" formatRows="0" selectLockedCells="1"/>
  <mergeCells count="14">
    <mergeCell ref="A1:B1"/>
    <mergeCell ref="A2:B2"/>
    <mergeCell ref="C10:H11"/>
    <mergeCell ref="I10:K11"/>
    <mergeCell ref="B12:B14"/>
    <mergeCell ref="A12:A14"/>
    <mergeCell ref="C12:C14"/>
    <mergeCell ref="G12:G14"/>
    <mergeCell ref="L12:L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8">
    <tabColor rgb="FF00B050"/>
  </sheetPr>
  <dimension ref="A1:L98"/>
  <sheetViews>
    <sheetView showGridLines="0" tabSelected="1" topLeftCell="A7" zoomScale="130" zoomScaleNormal="130" workbookViewId="0">
      <selection activeCell="D8" sqref="D8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285" t="s">
        <v>106</v>
      </c>
      <c r="B1" s="285"/>
      <c r="C1"/>
      <c r="D1"/>
      <c r="E1"/>
      <c r="J1"/>
    </row>
    <row r="2" spans="1:12" customFormat="1" ht="13" x14ac:dyDescent="0.3">
      <c r="A2" s="285"/>
      <c r="B2" s="285"/>
      <c r="C2" s="3"/>
      <c r="D2" s="3"/>
      <c r="E2" s="3"/>
      <c r="F2" s="3"/>
      <c r="G2" s="3"/>
      <c r="H2" s="3"/>
      <c r="I2" s="3"/>
      <c r="J2" s="3"/>
      <c r="K2" s="3"/>
      <c r="L2" s="12"/>
    </row>
    <row r="3" spans="1:12" customFormat="1" ht="13" x14ac:dyDescent="0.3">
      <c r="A3" s="224" t="s">
        <v>0</v>
      </c>
      <c r="B3" s="119" t="str">
        <f>Instructions!D3</f>
        <v>Tenderer  Company name</v>
      </c>
      <c r="C3" s="247"/>
      <c r="D3" s="24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4" t="s">
        <v>63</v>
      </c>
      <c r="B4" s="119" t="str">
        <f>Instructions!D4</f>
        <v>The appointment of a service provider to supply, delivery, installation, decommissioning and commissioning of generators at O.R. Tambo International Airport (FAOR) with maintenance and support contract.</v>
      </c>
      <c r="C4" s="247"/>
      <c r="D4" s="247"/>
      <c r="E4" s="3"/>
      <c r="F4" s="12"/>
      <c r="G4" s="12"/>
      <c r="H4" s="226"/>
      <c r="I4" s="226"/>
      <c r="J4" s="3"/>
      <c r="K4" s="3"/>
      <c r="L4" s="3"/>
    </row>
    <row r="5" spans="1:12" customFormat="1" ht="13" x14ac:dyDescent="0.3">
      <c r="A5" s="224" t="s">
        <v>24</v>
      </c>
      <c r="B5" s="119" t="s">
        <v>59</v>
      </c>
      <c r="C5" s="247"/>
      <c r="D5" s="247"/>
      <c r="E5" s="3"/>
      <c r="F5" s="12"/>
      <c r="G5" s="12"/>
      <c r="H5" s="226"/>
      <c r="I5" s="226"/>
      <c r="J5" s="3"/>
      <c r="K5" s="3"/>
      <c r="L5" s="3"/>
    </row>
    <row r="6" spans="1:12" customFormat="1" ht="13" x14ac:dyDescent="0.3">
      <c r="A6" s="224" t="s">
        <v>26</v>
      </c>
      <c r="B6" s="119" t="s">
        <v>107</v>
      </c>
      <c r="C6" s="247"/>
      <c r="D6" s="247"/>
      <c r="E6" s="3"/>
      <c r="F6" s="12"/>
      <c r="G6" s="12"/>
      <c r="H6" s="226"/>
      <c r="I6" s="226"/>
      <c r="J6" s="3"/>
      <c r="K6" s="3"/>
      <c r="L6" s="3"/>
    </row>
    <row r="7" spans="1:12" customFormat="1" ht="13" x14ac:dyDescent="0.3">
      <c r="A7" s="224" t="s">
        <v>28</v>
      </c>
      <c r="B7" s="248" t="str">
        <f>Instructions!D5</f>
        <v>FC</v>
      </c>
      <c r="C7" s="247"/>
      <c r="D7" s="247"/>
      <c r="E7" s="3"/>
      <c r="F7" s="12"/>
      <c r="G7" s="12"/>
      <c r="H7" s="226"/>
      <c r="I7" s="226"/>
      <c r="J7" s="3"/>
      <c r="K7" s="3"/>
      <c r="L7" s="3"/>
    </row>
    <row r="8" spans="1:12" customFormat="1" ht="13" x14ac:dyDescent="0.3">
      <c r="A8" s="224" t="s">
        <v>29</v>
      </c>
      <c r="B8" s="248">
        <f>Instructions!D6</f>
        <v>0.1</v>
      </c>
      <c r="C8" s="247"/>
      <c r="D8" s="247"/>
      <c r="E8" s="3"/>
      <c r="F8" s="12"/>
      <c r="G8" s="12"/>
      <c r="H8" s="226"/>
      <c r="I8" s="226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32" t="s">
        <v>31</v>
      </c>
      <c r="D10" s="333"/>
      <c r="E10" s="333"/>
      <c r="F10" s="333"/>
      <c r="G10" s="333"/>
      <c r="H10" s="334"/>
      <c r="I10" s="332" t="s">
        <v>32</v>
      </c>
      <c r="J10" s="333"/>
      <c r="K10" s="334"/>
      <c r="L10" s="52"/>
    </row>
    <row r="11" spans="1:12" customFormat="1" ht="13" thickBot="1" x14ac:dyDescent="0.3">
      <c r="A11" s="3"/>
      <c r="B11" s="3"/>
      <c r="C11" s="335"/>
      <c r="D11" s="336"/>
      <c r="E11" s="336"/>
      <c r="F11" s="336"/>
      <c r="G11" s="336"/>
      <c r="H11" s="337"/>
      <c r="I11" s="335"/>
      <c r="J11" s="336"/>
      <c r="K11" s="337"/>
      <c r="L11" s="53"/>
    </row>
    <row r="12" spans="1:12" customFormat="1" ht="15" customHeight="1" x14ac:dyDescent="0.2">
      <c r="A12" s="320" t="s">
        <v>33</v>
      </c>
      <c r="B12" s="314" t="s">
        <v>34</v>
      </c>
      <c r="C12" s="320" t="s">
        <v>35</v>
      </c>
      <c r="D12" s="54" t="s">
        <v>36</v>
      </c>
      <c r="E12" s="311" t="s">
        <v>37</v>
      </c>
      <c r="F12" s="311" t="s">
        <v>38</v>
      </c>
      <c r="G12" s="311" t="s">
        <v>39</v>
      </c>
      <c r="H12" s="317" t="s">
        <v>40</v>
      </c>
      <c r="I12" s="114" t="s">
        <v>36</v>
      </c>
      <c r="J12" s="311" t="s">
        <v>41</v>
      </c>
      <c r="K12" s="314" t="s">
        <v>42</v>
      </c>
      <c r="L12" s="341" t="s">
        <v>43</v>
      </c>
    </row>
    <row r="13" spans="1:12" customFormat="1" ht="13" x14ac:dyDescent="0.2">
      <c r="A13" s="321"/>
      <c r="B13" s="315"/>
      <c r="C13" s="321"/>
      <c r="D13" s="55"/>
      <c r="E13" s="312"/>
      <c r="F13" s="312"/>
      <c r="G13" s="312"/>
      <c r="H13" s="318"/>
      <c r="I13" s="115"/>
      <c r="J13" s="312"/>
      <c r="K13" s="315"/>
      <c r="L13" s="342"/>
    </row>
    <row r="14" spans="1:12" customFormat="1" ht="13.5" thickBot="1" x14ac:dyDescent="0.25">
      <c r="A14" s="321"/>
      <c r="B14" s="316"/>
      <c r="C14" s="321"/>
      <c r="D14" s="55"/>
      <c r="E14" s="312"/>
      <c r="F14" s="312"/>
      <c r="G14" s="312"/>
      <c r="H14" s="318"/>
      <c r="I14" s="115"/>
      <c r="J14" s="312"/>
      <c r="K14" s="315"/>
      <c r="L14" s="342"/>
    </row>
    <row r="15" spans="1:12" customFormat="1" ht="14" x14ac:dyDescent="0.3">
      <c r="A15" s="36" t="str">
        <f>B5</f>
        <v>G5.1</v>
      </c>
      <c r="B15" s="38" t="str">
        <f>B6</f>
        <v xml:space="preserve">Maintenance Contract with inflation </v>
      </c>
      <c r="C15" s="39"/>
      <c r="D15" s="37"/>
      <c r="E15" s="37"/>
      <c r="F15" s="143"/>
      <c r="G15" s="143"/>
      <c r="H15" s="144"/>
      <c r="I15" s="39"/>
      <c r="J15" s="37"/>
      <c r="K15" s="144"/>
      <c r="L15" s="148"/>
    </row>
    <row r="16" spans="1:12" customFormat="1" ht="25.5" x14ac:dyDescent="0.3">
      <c r="A16" s="268"/>
      <c r="B16" s="269" t="s">
        <v>108</v>
      </c>
      <c r="C16" s="15"/>
      <c r="D16" s="264"/>
      <c r="E16" s="13"/>
      <c r="F16" s="30"/>
      <c r="G16" s="31"/>
      <c r="H16" s="125"/>
      <c r="I16" s="24"/>
      <c r="J16" s="13"/>
      <c r="K16" s="125"/>
      <c r="L16" s="141"/>
    </row>
    <row r="17" spans="1:12" customFormat="1" ht="13" x14ac:dyDescent="0.3">
      <c r="A17" s="270"/>
      <c r="B17" s="160"/>
      <c r="C17" s="156"/>
      <c r="D17" s="40"/>
      <c r="E17" s="6"/>
      <c r="F17" s="13"/>
      <c r="G17" s="14"/>
      <c r="H17" s="20"/>
      <c r="I17" s="25"/>
      <c r="J17" s="6"/>
      <c r="K17" s="20"/>
      <c r="L17" s="23"/>
    </row>
    <row r="18" spans="1:12" customFormat="1" ht="12.5" x14ac:dyDescent="0.25">
      <c r="A18" s="10"/>
      <c r="B18" s="7" t="s">
        <v>109</v>
      </c>
      <c r="C18" s="10" t="str">
        <f t="shared" ref="C18:C32" si="0">$B$7</f>
        <v>FC</v>
      </c>
      <c r="D18" s="40"/>
      <c r="E18" s="6"/>
      <c r="F18" s="30">
        <f t="shared" ref="F18:F21" si="1">D18*E18</f>
        <v>0</v>
      </c>
      <c r="G18" s="31">
        <f t="shared" ref="G18:G32" si="2">$B$8</f>
        <v>0.1</v>
      </c>
      <c r="H18" s="42">
        <f t="shared" ref="H18:H21" si="3">IF(G18&lt;&gt;0,F18/G18,0)</f>
        <v>0</v>
      </c>
      <c r="I18" s="25"/>
      <c r="J18" s="6"/>
      <c r="K18" s="42">
        <f t="shared" ref="K18:K21" si="4">I18*J18</f>
        <v>0</v>
      </c>
      <c r="L18" s="138">
        <f t="shared" ref="L18:L21" si="5">IF(OR(J18&gt;0,H18&gt;0),H18+K18,0)</f>
        <v>0</v>
      </c>
    </row>
    <row r="19" spans="1:12" customFormat="1" ht="12.5" x14ac:dyDescent="0.25">
      <c r="A19" s="10"/>
      <c r="B19" s="9" t="s">
        <v>110</v>
      </c>
      <c r="C19" s="10" t="str">
        <f t="shared" si="0"/>
        <v>FC</v>
      </c>
      <c r="D19" s="40"/>
      <c r="E19" s="6"/>
      <c r="F19" s="30">
        <f t="shared" si="1"/>
        <v>0</v>
      </c>
      <c r="G19" s="31">
        <f t="shared" si="2"/>
        <v>0.1</v>
      </c>
      <c r="H19" s="42">
        <f t="shared" si="3"/>
        <v>0</v>
      </c>
      <c r="I19" s="25"/>
      <c r="J19" s="6"/>
      <c r="K19" s="42">
        <f t="shared" si="4"/>
        <v>0</v>
      </c>
      <c r="L19" s="138">
        <f t="shared" si="5"/>
        <v>0</v>
      </c>
    </row>
    <row r="20" spans="1:12" customFormat="1" ht="12.5" x14ac:dyDescent="0.25">
      <c r="A20" s="10"/>
      <c r="B20" s="7" t="s">
        <v>111</v>
      </c>
      <c r="C20" s="10" t="str">
        <f t="shared" si="0"/>
        <v>FC</v>
      </c>
      <c r="D20" s="40"/>
      <c r="E20" s="6"/>
      <c r="F20" s="30">
        <f t="shared" si="1"/>
        <v>0</v>
      </c>
      <c r="G20" s="31">
        <f t="shared" si="2"/>
        <v>0.1</v>
      </c>
      <c r="H20" s="42">
        <f t="shared" si="3"/>
        <v>0</v>
      </c>
      <c r="I20" s="25"/>
      <c r="J20" s="6"/>
      <c r="K20" s="42">
        <f t="shared" si="4"/>
        <v>0</v>
      </c>
      <c r="L20" s="138">
        <f t="shared" si="5"/>
        <v>0</v>
      </c>
    </row>
    <row r="21" spans="1:12" customFormat="1" ht="12.5" x14ac:dyDescent="0.25">
      <c r="A21" s="10"/>
      <c r="B21" s="9" t="s">
        <v>112</v>
      </c>
      <c r="C21" s="10" t="str">
        <f t="shared" si="0"/>
        <v>FC</v>
      </c>
      <c r="D21" s="40"/>
      <c r="E21" s="6"/>
      <c r="F21" s="30">
        <f t="shared" si="1"/>
        <v>0</v>
      </c>
      <c r="G21" s="31">
        <f t="shared" si="2"/>
        <v>0.1</v>
      </c>
      <c r="H21" s="42">
        <f t="shared" si="3"/>
        <v>0</v>
      </c>
      <c r="I21" s="25"/>
      <c r="J21" s="6"/>
      <c r="K21" s="42">
        <f t="shared" si="4"/>
        <v>0</v>
      </c>
      <c r="L21" s="138">
        <f t="shared" si="5"/>
        <v>0</v>
      </c>
    </row>
    <row r="22" spans="1:12" customFormat="1" ht="12.5" x14ac:dyDescent="0.25">
      <c r="A22" s="10"/>
      <c r="B22" s="7" t="s">
        <v>113</v>
      </c>
      <c r="C22" s="10" t="str">
        <f t="shared" si="0"/>
        <v>FC</v>
      </c>
      <c r="D22" s="40"/>
      <c r="E22" s="6"/>
      <c r="F22" s="30">
        <f t="shared" ref="F22:F25" si="6">D22*E22</f>
        <v>0</v>
      </c>
      <c r="G22" s="31">
        <f t="shared" si="2"/>
        <v>0.1</v>
      </c>
      <c r="H22" s="42">
        <f t="shared" ref="H22:H25" si="7">IF(G22&lt;&gt;0,F22/G22,0)</f>
        <v>0</v>
      </c>
      <c r="I22" s="25"/>
      <c r="J22" s="6"/>
      <c r="K22" s="42">
        <f t="shared" ref="K22:K25" si="8">I22*J22</f>
        <v>0</v>
      </c>
      <c r="L22" s="138">
        <f t="shared" ref="L22:L25" si="9">IF(OR(J22&gt;0,H22&gt;0),H22+K22,0)</f>
        <v>0</v>
      </c>
    </row>
    <row r="23" spans="1:12" customFormat="1" ht="12.5" x14ac:dyDescent="0.25">
      <c r="A23" s="10"/>
      <c r="B23" s="9" t="s">
        <v>114</v>
      </c>
      <c r="C23" s="10" t="str">
        <f t="shared" si="0"/>
        <v>FC</v>
      </c>
      <c r="D23" s="40"/>
      <c r="E23" s="6"/>
      <c r="F23" s="30">
        <f t="shared" si="6"/>
        <v>0</v>
      </c>
      <c r="G23" s="31">
        <f t="shared" si="2"/>
        <v>0.1</v>
      </c>
      <c r="H23" s="42">
        <f t="shared" si="7"/>
        <v>0</v>
      </c>
      <c r="I23" s="25"/>
      <c r="J23" s="6"/>
      <c r="K23" s="42">
        <f t="shared" si="8"/>
        <v>0</v>
      </c>
      <c r="L23" s="138">
        <f t="shared" si="9"/>
        <v>0</v>
      </c>
    </row>
    <row r="24" spans="1:12" customFormat="1" ht="12.5" x14ac:dyDescent="0.25">
      <c r="A24" s="10"/>
      <c r="B24" s="7" t="s">
        <v>115</v>
      </c>
      <c r="C24" s="10" t="str">
        <f t="shared" si="0"/>
        <v>FC</v>
      </c>
      <c r="D24" s="40"/>
      <c r="E24" s="6"/>
      <c r="F24" s="30">
        <f t="shared" si="6"/>
        <v>0</v>
      </c>
      <c r="G24" s="31">
        <f t="shared" si="2"/>
        <v>0.1</v>
      </c>
      <c r="H24" s="42">
        <f t="shared" si="7"/>
        <v>0</v>
      </c>
      <c r="I24" s="25"/>
      <c r="J24" s="6"/>
      <c r="K24" s="42">
        <f t="shared" si="8"/>
        <v>0</v>
      </c>
      <c r="L24" s="138">
        <f t="shared" si="9"/>
        <v>0</v>
      </c>
    </row>
    <row r="25" spans="1:12" customFormat="1" ht="12.5" x14ac:dyDescent="0.25">
      <c r="A25" s="10"/>
      <c r="B25" s="9" t="s">
        <v>116</v>
      </c>
      <c r="C25" s="10" t="str">
        <f t="shared" si="0"/>
        <v>FC</v>
      </c>
      <c r="D25" s="40"/>
      <c r="E25" s="6"/>
      <c r="F25" s="30">
        <f t="shared" si="6"/>
        <v>0</v>
      </c>
      <c r="G25" s="31">
        <f t="shared" si="2"/>
        <v>0.1</v>
      </c>
      <c r="H25" s="42">
        <f t="shared" si="7"/>
        <v>0</v>
      </c>
      <c r="I25" s="25"/>
      <c r="J25" s="6"/>
      <c r="K25" s="42">
        <f t="shared" si="8"/>
        <v>0</v>
      </c>
      <c r="L25" s="138">
        <f t="shared" si="9"/>
        <v>0</v>
      </c>
    </row>
    <row r="26" spans="1:12" customFormat="1" ht="12.5" x14ac:dyDescent="0.25">
      <c r="A26" s="10"/>
      <c r="B26" s="7" t="s">
        <v>117</v>
      </c>
      <c r="C26" s="10" t="str">
        <f t="shared" si="0"/>
        <v>FC</v>
      </c>
      <c r="D26" s="40"/>
      <c r="E26" s="6"/>
      <c r="F26" s="30">
        <f t="shared" ref="F26:F29" si="10">D26*E26</f>
        <v>0</v>
      </c>
      <c r="G26" s="31">
        <f t="shared" si="2"/>
        <v>0.1</v>
      </c>
      <c r="H26" s="42">
        <f t="shared" ref="H26:H29" si="11">IF(G26&lt;&gt;0,F26/G26,0)</f>
        <v>0</v>
      </c>
      <c r="I26" s="25"/>
      <c r="J26" s="6"/>
      <c r="K26" s="42">
        <f t="shared" ref="K26:K29" si="12">I26*J26</f>
        <v>0</v>
      </c>
      <c r="L26" s="138">
        <f t="shared" ref="L26:L29" si="13">IF(OR(J26&gt;0,H26&gt;0),H26+K26,0)</f>
        <v>0</v>
      </c>
    </row>
    <row r="27" spans="1:12" customFormat="1" ht="12.5" x14ac:dyDescent="0.25">
      <c r="A27" s="10"/>
      <c r="B27" s="9" t="s">
        <v>118</v>
      </c>
      <c r="C27" s="10" t="str">
        <f t="shared" si="0"/>
        <v>FC</v>
      </c>
      <c r="D27" s="40"/>
      <c r="E27" s="6"/>
      <c r="F27" s="30">
        <f t="shared" si="10"/>
        <v>0</v>
      </c>
      <c r="G27" s="31">
        <f t="shared" si="2"/>
        <v>0.1</v>
      </c>
      <c r="H27" s="42">
        <f t="shared" si="11"/>
        <v>0</v>
      </c>
      <c r="I27" s="25"/>
      <c r="J27" s="6"/>
      <c r="K27" s="42">
        <f t="shared" si="12"/>
        <v>0</v>
      </c>
      <c r="L27" s="138">
        <f t="shared" si="13"/>
        <v>0</v>
      </c>
    </row>
    <row r="28" spans="1:12" customFormat="1" ht="12.5" x14ac:dyDescent="0.25">
      <c r="A28" s="10"/>
      <c r="B28" s="7" t="s">
        <v>119</v>
      </c>
      <c r="C28" s="10" t="str">
        <f t="shared" si="0"/>
        <v>FC</v>
      </c>
      <c r="D28" s="40"/>
      <c r="E28" s="6"/>
      <c r="F28" s="30">
        <f t="shared" si="10"/>
        <v>0</v>
      </c>
      <c r="G28" s="31">
        <f t="shared" si="2"/>
        <v>0.1</v>
      </c>
      <c r="H28" s="42">
        <f t="shared" si="11"/>
        <v>0</v>
      </c>
      <c r="I28" s="25"/>
      <c r="J28" s="6"/>
      <c r="K28" s="42">
        <f t="shared" si="12"/>
        <v>0</v>
      </c>
      <c r="L28" s="138">
        <f t="shared" si="13"/>
        <v>0</v>
      </c>
    </row>
    <row r="29" spans="1:12" customFormat="1" ht="12.5" x14ac:dyDescent="0.25">
      <c r="A29" s="10"/>
      <c r="B29" s="9" t="s">
        <v>120</v>
      </c>
      <c r="C29" s="10" t="str">
        <f t="shared" si="0"/>
        <v>FC</v>
      </c>
      <c r="D29" s="40"/>
      <c r="E29" s="6"/>
      <c r="F29" s="30">
        <f t="shared" si="10"/>
        <v>0</v>
      </c>
      <c r="G29" s="31">
        <f t="shared" si="2"/>
        <v>0.1</v>
      </c>
      <c r="H29" s="42">
        <f t="shared" si="11"/>
        <v>0</v>
      </c>
      <c r="I29" s="25"/>
      <c r="J29" s="6"/>
      <c r="K29" s="42">
        <f t="shared" si="12"/>
        <v>0</v>
      </c>
      <c r="L29" s="138">
        <f t="shared" si="13"/>
        <v>0</v>
      </c>
    </row>
    <row r="30" spans="1:12" customFormat="1" ht="12.5" x14ac:dyDescent="0.25">
      <c r="A30" s="10"/>
      <c r="B30" s="9" t="s">
        <v>121</v>
      </c>
      <c r="C30" s="10" t="str">
        <f t="shared" si="0"/>
        <v>FC</v>
      </c>
      <c r="D30" s="40"/>
      <c r="E30" s="6"/>
      <c r="F30" s="30">
        <f t="shared" ref="F30:F32" si="14">D30*E30</f>
        <v>0</v>
      </c>
      <c r="G30" s="31">
        <f t="shared" si="2"/>
        <v>0.1</v>
      </c>
      <c r="H30" s="42">
        <f t="shared" ref="H30:H32" si="15">IF(G30&lt;&gt;0,F30/G30,0)</f>
        <v>0</v>
      </c>
      <c r="I30" s="25"/>
      <c r="J30" s="6"/>
      <c r="K30" s="42">
        <f t="shared" ref="K30:K32" si="16">I30*J30</f>
        <v>0</v>
      </c>
      <c r="L30" s="138">
        <f t="shared" ref="L30:L32" si="17">IF(OR(J30&gt;0,H30&gt;0),H30+K30,0)</f>
        <v>0</v>
      </c>
    </row>
    <row r="31" spans="1:12" customFormat="1" ht="12.5" x14ac:dyDescent="0.25">
      <c r="A31" s="10"/>
      <c r="B31" s="7" t="s">
        <v>122</v>
      </c>
      <c r="C31" s="10" t="str">
        <f t="shared" si="0"/>
        <v>FC</v>
      </c>
      <c r="D31" s="40"/>
      <c r="E31" s="6"/>
      <c r="F31" s="30">
        <f t="shared" si="14"/>
        <v>0</v>
      </c>
      <c r="G31" s="31">
        <f t="shared" si="2"/>
        <v>0.1</v>
      </c>
      <c r="H31" s="42">
        <f t="shared" si="15"/>
        <v>0</v>
      </c>
      <c r="I31" s="25"/>
      <c r="J31" s="6"/>
      <c r="K31" s="42">
        <f t="shared" si="16"/>
        <v>0</v>
      </c>
      <c r="L31" s="138">
        <f t="shared" si="17"/>
        <v>0</v>
      </c>
    </row>
    <row r="32" spans="1:12" customFormat="1" ht="12.5" x14ac:dyDescent="0.25">
      <c r="A32" s="10"/>
      <c r="B32" s="9" t="s">
        <v>123</v>
      </c>
      <c r="C32" s="10" t="str">
        <f t="shared" si="0"/>
        <v>FC</v>
      </c>
      <c r="D32" s="40"/>
      <c r="E32" s="6"/>
      <c r="F32" s="30">
        <f t="shared" si="14"/>
        <v>0</v>
      </c>
      <c r="G32" s="31">
        <f t="shared" si="2"/>
        <v>0.1</v>
      </c>
      <c r="H32" s="42">
        <f t="shared" si="15"/>
        <v>0</v>
      </c>
      <c r="I32" s="25"/>
      <c r="J32" s="6"/>
      <c r="K32" s="42">
        <f t="shared" si="16"/>
        <v>0</v>
      </c>
      <c r="L32" s="138">
        <f t="shared" si="17"/>
        <v>0</v>
      </c>
    </row>
    <row r="33" spans="1:12" customFormat="1" ht="12.5" x14ac:dyDescent="0.25">
      <c r="A33" s="10"/>
      <c r="B33" s="7"/>
      <c r="C33" s="10"/>
      <c r="D33" s="40"/>
      <c r="E33" s="6"/>
      <c r="F33" s="30"/>
      <c r="G33" s="31"/>
      <c r="H33" s="42"/>
      <c r="I33" s="25"/>
      <c r="J33" s="6"/>
      <c r="K33" s="42"/>
      <c r="L33" s="138"/>
    </row>
    <row r="34" spans="1:12" customFormat="1" ht="13.5" thickBot="1" x14ac:dyDescent="0.35">
      <c r="A34" s="151"/>
      <c r="B34" s="150" t="str">
        <f>+"SUB-TOTAL:  "&amp;A15</f>
        <v>SUB-TOTAL:  G5.1</v>
      </c>
      <c r="C34" s="151"/>
      <c r="D34" s="152"/>
      <c r="E34" s="145">
        <f>SUM(E18:E32)</f>
        <v>0</v>
      </c>
      <c r="F34" s="145">
        <f>SUM(F18:F32)</f>
        <v>0</v>
      </c>
      <c r="G34" s="146">
        <f>$B$8</f>
        <v>0.1</v>
      </c>
      <c r="H34" s="147">
        <f>SUM(H18:H32)</f>
        <v>0</v>
      </c>
      <c r="I34" s="153"/>
      <c r="J34" s="145">
        <f>SUM(J18:J32)</f>
        <v>0</v>
      </c>
      <c r="K34" s="147">
        <f>SUM(K18:K32)</f>
        <v>0</v>
      </c>
      <c r="L34" s="149">
        <f>SUM(L18:L32)</f>
        <v>0</v>
      </c>
    </row>
    <row r="35" spans="1:12" customFormat="1" ht="13" x14ac:dyDescent="0.3">
      <c r="A35" s="1"/>
      <c r="B35" s="1"/>
      <c r="C35" s="4"/>
      <c r="D35" s="26"/>
      <c r="E35" s="27"/>
      <c r="F35" s="27"/>
      <c r="G35" s="1"/>
      <c r="H35" s="21"/>
      <c r="I35" s="26"/>
      <c r="J35" s="27"/>
      <c r="K35" s="28"/>
      <c r="L35" s="28"/>
    </row>
    <row r="36" spans="1:12" ht="10.5" x14ac:dyDescent="0.25">
      <c r="D36" s="256"/>
      <c r="E36" s="257"/>
      <c r="F36" s="258"/>
      <c r="H36" s="22"/>
      <c r="I36" s="259"/>
      <c r="J36" s="257"/>
      <c r="K36" s="29"/>
      <c r="L36" s="29"/>
    </row>
    <row r="37" spans="1:12" ht="10.5" x14ac:dyDescent="0.25">
      <c r="D37" s="256"/>
      <c r="E37" s="257"/>
      <c r="F37" s="258"/>
      <c r="H37" s="22"/>
      <c r="I37" s="259"/>
      <c r="J37" s="257"/>
      <c r="K37" s="29"/>
      <c r="L37" s="29"/>
    </row>
    <row r="38" spans="1:12" ht="10.5" x14ac:dyDescent="0.25">
      <c r="D38" s="256"/>
      <c r="E38" s="257"/>
      <c r="F38" s="258"/>
      <c r="H38" s="22"/>
      <c r="I38" s="259"/>
      <c r="J38" s="257"/>
      <c r="K38" s="29"/>
      <c r="L38" s="29"/>
    </row>
    <row r="39" spans="1:12" ht="10.5" x14ac:dyDescent="0.25">
      <c r="D39" s="256"/>
      <c r="E39" s="257"/>
      <c r="F39" s="258"/>
      <c r="H39" s="22"/>
      <c r="I39" s="259"/>
      <c r="J39" s="257"/>
      <c r="K39" s="29"/>
      <c r="L39" s="29"/>
    </row>
    <row r="40" spans="1:12" ht="10.5" x14ac:dyDescent="0.25">
      <c r="D40" s="256"/>
      <c r="E40" s="257"/>
      <c r="F40" s="258"/>
      <c r="H40" s="22"/>
      <c r="I40" s="259"/>
      <c r="J40" s="257"/>
      <c r="K40" s="29"/>
      <c r="L40" s="29"/>
    </row>
    <row r="41" spans="1:12" ht="10.5" x14ac:dyDescent="0.25">
      <c r="D41" s="256"/>
      <c r="E41" s="257"/>
      <c r="F41" s="258"/>
      <c r="H41" s="22"/>
      <c r="I41" s="259"/>
      <c r="J41" s="257"/>
      <c r="K41" s="29"/>
      <c r="L41" s="29"/>
    </row>
    <row r="42" spans="1:12" ht="10.5" x14ac:dyDescent="0.25">
      <c r="D42" s="256"/>
      <c r="E42" s="257"/>
      <c r="F42" s="258"/>
      <c r="H42" s="22"/>
      <c r="I42" s="259"/>
      <c r="J42" s="257"/>
      <c r="K42" s="29"/>
      <c r="L42" s="29"/>
    </row>
    <row r="43" spans="1:12" ht="10.5" x14ac:dyDescent="0.25">
      <c r="D43" s="256"/>
      <c r="E43" s="257"/>
      <c r="F43" s="258"/>
      <c r="H43" s="22"/>
      <c r="I43" s="259"/>
      <c r="J43" s="257"/>
      <c r="K43" s="29"/>
      <c r="L43" s="29"/>
    </row>
    <row r="44" spans="1:12" ht="10.5" x14ac:dyDescent="0.25">
      <c r="D44" s="256"/>
      <c r="E44" s="257"/>
      <c r="F44" s="258"/>
      <c r="H44" s="22"/>
      <c r="I44" s="259"/>
      <c r="J44" s="257"/>
      <c r="K44" s="29"/>
      <c r="L44" s="29"/>
    </row>
    <row r="45" spans="1:12" ht="10.5" x14ac:dyDescent="0.25">
      <c r="D45" s="256"/>
      <c r="E45" s="257"/>
      <c r="F45" s="258"/>
      <c r="H45" s="22"/>
      <c r="I45" s="259"/>
      <c r="J45" s="257"/>
      <c r="K45" s="29"/>
      <c r="L45" s="29"/>
    </row>
    <row r="46" spans="1:12" ht="10.5" x14ac:dyDescent="0.25">
      <c r="D46" s="256"/>
      <c r="E46" s="257"/>
      <c r="F46" s="258"/>
      <c r="H46" s="22"/>
      <c r="I46" s="259"/>
      <c r="J46" s="257"/>
      <c r="K46" s="29"/>
      <c r="L46" s="29"/>
    </row>
    <row r="47" spans="1:12" ht="10.5" x14ac:dyDescent="0.25">
      <c r="D47" s="256"/>
      <c r="E47" s="257"/>
      <c r="F47" s="258"/>
      <c r="H47" s="22"/>
      <c r="I47" s="259"/>
      <c r="J47" s="257"/>
      <c r="K47" s="29"/>
      <c r="L47" s="29"/>
    </row>
    <row r="48" spans="1:12" ht="10.5" x14ac:dyDescent="0.25">
      <c r="D48" s="256"/>
      <c r="E48" s="257"/>
      <c r="F48" s="258"/>
      <c r="H48" s="22"/>
      <c r="I48" s="259"/>
      <c r="J48" s="257"/>
      <c r="K48" s="29"/>
      <c r="L48" s="29"/>
    </row>
    <row r="49" spans="4:12" ht="10.5" x14ac:dyDescent="0.25">
      <c r="D49" s="256"/>
      <c r="E49" s="257"/>
      <c r="F49" s="258"/>
      <c r="H49" s="22"/>
      <c r="I49" s="259"/>
      <c r="J49" s="257"/>
      <c r="K49" s="29"/>
      <c r="L49" s="29"/>
    </row>
    <row r="50" spans="4:12" ht="10.5" x14ac:dyDescent="0.25">
      <c r="D50" s="256"/>
      <c r="E50" s="257"/>
      <c r="F50" s="258"/>
      <c r="H50" s="22"/>
      <c r="I50" s="259"/>
      <c r="J50" s="257"/>
      <c r="K50" s="29"/>
      <c r="L50" s="29"/>
    </row>
    <row r="51" spans="4:12" ht="10.5" x14ac:dyDescent="0.25">
      <c r="D51" s="256"/>
      <c r="E51" s="257"/>
      <c r="F51" s="258"/>
      <c r="H51" s="22"/>
      <c r="I51" s="259"/>
      <c r="J51" s="257"/>
      <c r="K51" s="29"/>
      <c r="L51" s="29"/>
    </row>
    <row r="52" spans="4:12" ht="10.5" x14ac:dyDescent="0.25">
      <c r="D52" s="256"/>
      <c r="E52" s="257"/>
      <c r="F52" s="258"/>
      <c r="H52" s="22"/>
      <c r="I52" s="259"/>
      <c r="J52" s="257"/>
      <c r="K52" s="29"/>
      <c r="L52" s="29"/>
    </row>
    <row r="53" spans="4:12" ht="10.5" x14ac:dyDescent="0.25">
      <c r="D53" s="256"/>
      <c r="E53" s="257"/>
      <c r="F53" s="258"/>
      <c r="H53" s="22"/>
      <c r="I53" s="259"/>
      <c r="J53" s="257"/>
      <c r="K53" s="29"/>
      <c r="L53" s="29"/>
    </row>
    <row r="54" spans="4:12" ht="10.5" x14ac:dyDescent="0.25">
      <c r="D54" s="256"/>
      <c r="E54" s="257"/>
      <c r="F54" s="258"/>
      <c r="H54" s="22"/>
      <c r="I54" s="259"/>
      <c r="J54" s="257"/>
      <c r="K54" s="29"/>
      <c r="L54" s="29"/>
    </row>
    <row r="55" spans="4:12" ht="10.5" x14ac:dyDescent="0.25">
      <c r="D55" s="256"/>
      <c r="E55" s="257"/>
      <c r="F55" s="258"/>
      <c r="H55" s="22"/>
      <c r="I55" s="259"/>
      <c r="J55" s="257"/>
      <c r="K55" s="29"/>
      <c r="L55" s="29"/>
    </row>
    <row r="56" spans="4:12" ht="10.5" x14ac:dyDescent="0.25">
      <c r="D56" s="256"/>
      <c r="E56" s="257"/>
      <c r="F56" s="258"/>
      <c r="H56" s="22"/>
      <c r="I56" s="259"/>
      <c r="J56" s="257"/>
      <c r="K56" s="29"/>
      <c r="L56" s="29"/>
    </row>
    <row r="57" spans="4:12" ht="10.5" x14ac:dyDescent="0.25">
      <c r="D57" s="256"/>
      <c r="E57" s="257"/>
      <c r="F57" s="258"/>
      <c r="H57" s="22"/>
      <c r="I57" s="259"/>
      <c r="J57" s="257"/>
      <c r="K57" s="29"/>
      <c r="L57" s="29"/>
    </row>
    <row r="58" spans="4:12" ht="10.5" x14ac:dyDescent="0.25">
      <c r="D58" s="256"/>
      <c r="E58" s="257"/>
      <c r="F58" s="258"/>
      <c r="H58" s="22"/>
      <c r="I58" s="259"/>
      <c r="J58" s="257"/>
      <c r="K58" s="29"/>
      <c r="L58" s="29"/>
    </row>
    <row r="59" spans="4:12" ht="10.5" x14ac:dyDescent="0.25">
      <c r="D59" s="256"/>
      <c r="E59" s="257"/>
      <c r="F59" s="258"/>
      <c r="H59" s="22"/>
      <c r="I59" s="259"/>
      <c r="J59" s="257"/>
      <c r="K59" s="29"/>
      <c r="L59" s="29"/>
    </row>
    <row r="60" spans="4:12" ht="10.5" x14ac:dyDescent="0.25">
      <c r="D60" s="256"/>
      <c r="E60" s="257"/>
      <c r="F60" s="258"/>
      <c r="H60" s="22"/>
      <c r="I60" s="259"/>
      <c r="J60" s="257"/>
      <c r="K60" s="29"/>
      <c r="L60" s="29"/>
    </row>
    <row r="61" spans="4:12" ht="10.5" x14ac:dyDescent="0.25">
      <c r="D61" s="256"/>
      <c r="E61" s="257"/>
      <c r="F61" s="258"/>
      <c r="H61" s="22"/>
      <c r="I61" s="259"/>
      <c r="J61" s="257"/>
      <c r="K61" s="29"/>
      <c r="L61" s="29"/>
    </row>
    <row r="62" spans="4:12" ht="10.5" x14ac:dyDescent="0.25">
      <c r="D62" s="256"/>
      <c r="E62" s="257"/>
      <c r="F62" s="258"/>
      <c r="H62" s="22"/>
      <c r="I62" s="259"/>
      <c r="J62" s="257"/>
      <c r="K62" s="29"/>
      <c r="L62" s="29"/>
    </row>
    <row r="63" spans="4:12" ht="10.5" x14ac:dyDescent="0.25">
      <c r="D63" s="256"/>
      <c r="E63" s="257"/>
      <c r="F63" s="258"/>
      <c r="H63" s="22"/>
      <c r="I63" s="259"/>
      <c r="J63" s="257"/>
      <c r="K63" s="29"/>
      <c r="L63" s="29"/>
    </row>
    <row r="64" spans="4:12" ht="10.5" x14ac:dyDescent="0.25">
      <c r="D64" s="256"/>
      <c r="E64" s="257"/>
      <c r="F64" s="258"/>
      <c r="H64" s="22"/>
      <c r="I64" s="259"/>
      <c r="J64" s="257"/>
      <c r="K64" s="29"/>
      <c r="L64" s="29"/>
    </row>
    <row r="65" spans="4:12" ht="10.5" x14ac:dyDescent="0.25">
      <c r="D65" s="256"/>
      <c r="E65" s="257"/>
      <c r="F65" s="258"/>
      <c r="H65" s="22"/>
      <c r="I65" s="259"/>
      <c r="J65" s="257"/>
      <c r="K65" s="29"/>
      <c r="L65" s="29"/>
    </row>
    <row r="66" spans="4:12" ht="10.5" x14ac:dyDescent="0.25">
      <c r="D66" s="256"/>
      <c r="E66" s="257"/>
      <c r="F66" s="258"/>
      <c r="H66" s="22"/>
      <c r="I66" s="259"/>
      <c r="J66" s="257"/>
      <c r="K66" s="29"/>
      <c r="L66" s="29"/>
    </row>
    <row r="67" spans="4:12" ht="10.5" x14ac:dyDescent="0.25">
      <c r="D67" s="256"/>
      <c r="E67" s="257"/>
      <c r="F67" s="258"/>
      <c r="H67" s="22"/>
      <c r="I67" s="259"/>
      <c r="J67" s="257"/>
      <c r="K67" s="29"/>
      <c r="L67" s="29"/>
    </row>
    <row r="68" spans="4:12" ht="10.5" x14ac:dyDescent="0.25">
      <c r="D68" s="256"/>
      <c r="E68" s="257"/>
      <c r="F68" s="258"/>
      <c r="H68" s="22"/>
      <c r="I68" s="259"/>
      <c r="J68" s="257"/>
      <c r="K68" s="29"/>
      <c r="L68" s="29"/>
    </row>
    <row r="69" spans="4:12" ht="10.5" x14ac:dyDescent="0.25">
      <c r="D69" s="256"/>
      <c r="E69" s="257"/>
      <c r="F69" s="258"/>
      <c r="H69" s="22"/>
      <c r="I69" s="259"/>
      <c r="J69" s="257"/>
      <c r="K69" s="29"/>
      <c r="L69" s="29"/>
    </row>
    <row r="70" spans="4:12" ht="10.5" x14ac:dyDescent="0.25">
      <c r="D70" s="256"/>
      <c r="E70" s="257"/>
      <c r="F70" s="258"/>
      <c r="H70" s="22"/>
      <c r="I70" s="259"/>
      <c r="J70" s="257"/>
      <c r="K70" s="29"/>
      <c r="L70" s="29"/>
    </row>
    <row r="71" spans="4:12" ht="10.5" x14ac:dyDescent="0.25">
      <c r="D71" s="256"/>
      <c r="E71" s="257"/>
      <c r="F71" s="258"/>
      <c r="H71" s="22"/>
      <c r="I71" s="259"/>
      <c r="J71" s="257"/>
      <c r="K71" s="29"/>
      <c r="L71" s="29"/>
    </row>
    <row r="72" spans="4:12" ht="10.5" x14ac:dyDescent="0.25">
      <c r="D72" s="256"/>
      <c r="E72" s="257"/>
      <c r="F72" s="258"/>
      <c r="H72" s="22"/>
      <c r="I72" s="259"/>
      <c r="J72" s="257"/>
      <c r="K72" s="29"/>
      <c r="L72" s="29"/>
    </row>
    <row r="73" spans="4:12" ht="10.5" x14ac:dyDescent="0.25">
      <c r="D73" s="256"/>
      <c r="E73" s="257"/>
      <c r="F73" s="258"/>
      <c r="H73" s="22"/>
      <c r="I73" s="259"/>
      <c r="J73" s="257"/>
      <c r="K73" s="29"/>
      <c r="L73" s="29"/>
    </row>
    <row r="74" spans="4:12" ht="10.5" x14ac:dyDescent="0.25">
      <c r="D74" s="256"/>
      <c r="E74" s="257"/>
      <c r="F74" s="258"/>
      <c r="H74" s="22"/>
      <c r="I74" s="259"/>
      <c r="J74" s="257"/>
      <c r="K74" s="29"/>
      <c r="L74" s="29"/>
    </row>
    <row r="75" spans="4:12" ht="10.5" x14ac:dyDescent="0.25">
      <c r="D75" s="256"/>
      <c r="E75" s="257"/>
      <c r="F75" s="258"/>
      <c r="H75" s="22"/>
      <c r="I75" s="259"/>
      <c r="J75" s="257"/>
      <c r="K75" s="29"/>
      <c r="L75" s="29"/>
    </row>
    <row r="76" spans="4:12" ht="10.5" x14ac:dyDescent="0.25">
      <c r="D76" s="256"/>
      <c r="E76" s="257"/>
      <c r="F76" s="258"/>
      <c r="H76" s="22"/>
      <c r="I76" s="259"/>
      <c r="J76" s="257"/>
      <c r="K76" s="29"/>
      <c r="L76" s="29"/>
    </row>
    <row r="77" spans="4:12" ht="10.5" x14ac:dyDescent="0.25">
      <c r="D77" s="256"/>
      <c r="E77" s="257"/>
      <c r="F77" s="258"/>
      <c r="H77" s="22"/>
      <c r="I77" s="259"/>
      <c r="J77" s="257"/>
      <c r="K77" s="29"/>
      <c r="L77" s="29"/>
    </row>
    <row r="78" spans="4:12" ht="10.5" x14ac:dyDescent="0.25">
      <c r="D78" s="256"/>
      <c r="E78" s="257"/>
      <c r="F78" s="258"/>
      <c r="H78" s="22"/>
      <c r="I78" s="259"/>
      <c r="J78" s="257"/>
      <c r="K78" s="29"/>
      <c r="L78" s="29"/>
    </row>
    <row r="79" spans="4:12" ht="10.5" x14ac:dyDescent="0.25">
      <c r="D79" s="256"/>
      <c r="E79" s="257"/>
      <c r="F79" s="258"/>
      <c r="H79" s="22"/>
      <c r="I79" s="259"/>
      <c r="J79" s="257"/>
      <c r="K79" s="29"/>
      <c r="L79" s="29"/>
    </row>
    <row r="80" spans="4:12" ht="10.5" x14ac:dyDescent="0.25">
      <c r="D80" s="256"/>
      <c r="E80" s="257"/>
      <c r="F80" s="258"/>
      <c r="H80" s="22"/>
      <c r="I80" s="259"/>
      <c r="J80" s="257"/>
      <c r="K80" s="29"/>
      <c r="L80" s="29"/>
    </row>
    <row r="81" spans="4:12" ht="10.5" x14ac:dyDescent="0.25">
      <c r="D81" s="256"/>
      <c r="E81" s="257"/>
      <c r="F81" s="258"/>
      <c r="H81" s="22"/>
      <c r="I81" s="259"/>
      <c r="J81" s="257"/>
      <c r="K81" s="29"/>
      <c r="L81" s="29"/>
    </row>
    <row r="82" spans="4:12" ht="10.5" x14ac:dyDescent="0.25">
      <c r="D82" s="256"/>
      <c r="E82" s="257"/>
      <c r="F82" s="258"/>
      <c r="H82" s="22"/>
      <c r="I82" s="259"/>
      <c r="J82" s="257"/>
      <c r="K82" s="29"/>
      <c r="L82" s="29"/>
    </row>
    <row r="83" spans="4:12" ht="10.5" x14ac:dyDescent="0.25">
      <c r="D83" s="256"/>
      <c r="E83" s="257"/>
      <c r="F83" s="258"/>
      <c r="H83" s="22"/>
      <c r="I83" s="259"/>
      <c r="J83" s="257"/>
      <c r="K83" s="29"/>
      <c r="L83" s="29"/>
    </row>
    <row r="84" spans="4:12" ht="10.5" x14ac:dyDescent="0.25">
      <c r="D84" s="256"/>
      <c r="E84" s="257"/>
      <c r="F84" s="258"/>
      <c r="H84" s="22"/>
      <c r="I84" s="259"/>
      <c r="J84" s="257"/>
      <c r="K84" s="29"/>
      <c r="L84" s="29"/>
    </row>
    <row r="85" spans="4:12" ht="10.5" x14ac:dyDescent="0.25">
      <c r="D85" s="256"/>
      <c r="E85" s="257"/>
      <c r="F85" s="258"/>
      <c r="H85" s="22"/>
      <c r="I85" s="259"/>
      <c r="J85" s="257"/>
      <c r="K85" s="29"/>
      <c r="L85" s="29"/>
    </row>
    <row r="86" spans="4:12" ht="10.5" x14ac:dyDescent="0.25">
      <c r="D86" s="256"/>
      <c r="E86" s="257"/>
      <c r="F86" s="258"/>
      <c r="H86" s="22"/>
      <c r="I86" s="259"/>
      <c r="J86" s="257"/>
      <c r="K86" s="29"/>
      <c r="L86" s="29"/>
    </row>
    <row r="87" spans="4:12" ht="10.5" x14ac:dyDescent="0.25">
      <c r="D87" s="256"/>
      <c r="E87" s="257"/>
      <c r="F87" s="258"/>
      <c r="H87" s="22"/>
      <c r="I87" s="259"/>
      <c r="J87" s="257"/>
      <c r="K87" s="29"/>
      <c r="L87" s="29"/>
    </row>
    <row r="88" spans="4:12" ht="10.5" x14ac:dyDescent="0.25">
      <c r="D88" s="256"/>
      <c r="E88" s="257"/>
      <c r="F88" s="258"/>
      <c r="H88" s="22"/>
      <c r="I88" s="259"/>
      <c r="J88" s="257"/>
      <c r="K88" s="29"/>
      <c r="L88" s="29"/>
    </row>
    <row r="89" spans="4:12" ht="10.5" x14ac:dyDescent="0.25">
      <c r="D89" s="256"/>
      <c r="E89" s="257"/>
      <c r="F89" s="258"/>
      <c r="H89" s="22"/>
      <c r="I89" s="259"/>
      <c r="J89" s="257"/>
      <c r="K89" s="29"/>
      <c r="L89" s="29"/>
    </row>
    <row r="90" spans="4:12" ht="10.5" x14ac:dyDescent="0.25">
      <c r="D90" s="256"/>
      <c r="E90" s="257"/>
      <c r="F90" s="258"/>
      <c r="H90" s="22"/>
      <c r="I90" s="259"/>
      <c r="J90" s="257"/>
      <c r="K90" s="29"/>
      <c r="L90" s="29"/>
    </row>
    <row r="91" spans="4:12" ht="10.5" x14ac:dyDescent="0.25">
      <c r="D91" s="256"/>
      <c r="E91" s="257"/>
      <c r="F91" s="258"/>
      <c r="H91" s="22"/>
      <c r="I91" s="259"/>
      <c r="J91" s="257"/>
      <c r="K91" s="29"/>
      <c r="L91" s="29"/>
    </row>
    <row r="92" spans="4:12" ht="10.5" x14ac:dyDescent="0.25">
      <c r="D92" s="256"/>
      <c r="E92" s="257"/>
      <c r="F92" s="258"/>
      <c r="H92" s="22"/>
      <c r="I92" s="259"/>
      <c r="J92" s="257"/>
      <c r="K92" s="29"/>
      <c r="L92" s="29"/>
    </row>
    <row r="93" spans="4:12" ht="10.5" x14ac:dyDescent="0.25">
      <c r="D93" s="256"/>
      <c r="E93" s="257"/>
      <c r="F93" s="258"/>
      <c r="H93" s="22"/>
      <c r="I93" s="259"/>
      <c r="J93" s="257"/>
      <c r="K93" s="29"/>
      <c r="L93" s="29"/>
    </row>
    <row r="94" spans="4:12" ht="10.5" x14ac:dyDescent="0.25">
      <c r="D94" s="256"/>
      <c r="E94" s="257"/>
      <c r="F94" s="258"/>
      <c r="H94" s="22"/>
      <c r="I94" s="259"/>
      <c r="J94" s="257"/>
      <c r="K94" s="29"/>
      <c r="L94" s="29"/>
    </row>
    <row r="95" spans="4:12" ht="10.5" x14ac:dyDescent="0.25">
      <c r="D95" s="256"/>
      <c r="E95" s="257"/>
      <c r="F95" s="258"/>
      <c r="H95" s="22"/>
      <c r="I95" s="259"/>
      <c r="J95" s="257"/>
      <c r="K95" s="29"/>
      <c r="L95" s="29"/>
    </row>
    <row r="96" spans="4:12" x14ac:dyDescent="0.2">
      <c r="E96" s="260"/>
      <c r="F96" s="261"/>
    </row>
    <row r="97" spans="5:6" x14ac:dyDescent="0.2">
      <c r="E97" s="260"/>
      <c r="F97" s="261"/>
    </row>
    <row r="98" spans="5:6" x14ac:dyDescent="0.2">
      <c r="E98" s="260"/>
      <c r="F98" s="261"/>
    </row>
  </sheetData>
  <sheetProtection formatColumns="0" formatRows="0" selectLockedCells="1"/>
  <mergeCells count="14">
    <mergeCell ref="I10:K11"/>
    <mergeCell ref="L12:L14"/>
    <mergeCell ref="E12:E14"/>
    <mergeCell ref="F12:F14"/>
    <mergeCell ref="H12:H14"/>
    <mergeCell ref="J12:J14"/>
    <mergeCell ref="K12:K14"/>
    <mergeCell ref="B12:B14"/>
    <mergeCell ref="A12:A14"/>
    <mergeCell ref="C12:C14"/>
    <mergeCell ref="G12:G14"/>
    <mergeCell ref="A1:B1"/>
    <mergeCell ref="A2:B2"/>
    <mergeCell ref="C10:H11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C920685130A343A7E8581C2D1FC40F" ma:contentTypeVersion="0" ma:contentTypeDescription="Create a new document." ma:contentTypeScope="" ma:versionID="75162c1016d8ce9fe67021777d18324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2C4743-FF1C-430F-BDAB-D9033D7E47B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50484FE-F5F4-4682-81C3-B857DE4058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80B522C-1937-43D0-9106-779355CF71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Instructions</vt:lpstr>
      <vt:lpstr>G1 SUMMARY</vt:lpstr>
      <vt:lpstr>G2_1 PMP</vt:lpstr>
      <vt:lpstr>G2_2 ILS</vt:lpstr>
      <vt:lpstr>G3_1 FAOR</vt:lpstr>
      <vt:lpstr>G3_2 SSS</vt:lpstr>
      <vt:lpstr>G4 Miscellaneous</vt:lpstr>
      <vt:lpstr>G5_1 Option</vt:lpstr>
      <vt:lpstr>'G1 SUMMARY'!Print_Area</vt:lpstr>
      <vt:lpstr>'G2_1 PMP'!Print_Area</vt:lpstr>
      <vt:lpstr>'G2_2 ILS'!Print_Area</vt:lpstr>
      <vt:lpstr>'G3_1 FAOR'!Print_Area</vt:lpstr>
      <vt:lpstr>'G3_2 SSS'!Print_Area</vt:lpstr>
      <vt:lpstr>'G4 Miscellaneous'!Print_Area</vt:lpstr>
      <vt:lpstr>'G5_1 Option'!Print_Area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Louw Grobler</dc:creator>
  <cp:keywords/>
  <dc:description/>
  <cp:lastModifiedBy>Light Gqabu</cp:lastModifiedBy>
  <cp:revision/>
  <dcterms:created xsi:type="dcterms:W3CDTF">2001-08-28T08:14:03Z</dcterms:created>
  <dcterms:modified xsi:type="dcterms:W3CDTF">2025-11-17T05:17:39Z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0x01010051C920685130A343A7E8581C2D1FC40F</vt:lpwstr>
  </property>
</Properties>
</file>